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Расчет тарифов на 2027 год\ЭЭ\РД\Раскрытие информации\"/>
    </mc:Choice>
  </mc:AlternateContent>
  <bookViews>
    <workbookView xWindow="0" yWindow="0" windowWidth="28800" windowHeight="12000" activeTab="2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1" i="4" l="1"/>
  <c r="D13" i="4"/>
  <c r="D14" i="4" s="1"/>
  <c r="E5" i="4" l="1"/>
  <c r="H25" i="5" l="1"/>
  <c r="F25" i="5"/>
  <c r="D25" i="5"/>
  <c r="F13" i="4" l="1"/>
  <c r="E13" i="4"/>
  <c r="D10" i="4"/>
  <c r="E10" i="4"/>
  <c r="D9" i="4"/>
  <c r="D8" i="4"/>
  <c r="D7" i="4"/>
  <c r="E7" i="4"/>
  <c r="G26" i="5"/>
  <c r="D24" i="5"/>
  <c r="E24" i="5"/>
  <c r="G25" i="5"/>
  <c r="G24" i="5"/>
  <c r="E6" i="4"/>
  <c r="D6" i="4"/>
  <c r="F18" i="4" l="1"/>
  <c r="E18" i="4"/>
  <c r="E16" i="4" s="1"/>
  <c r="F14" i="4"/>
  <c r="E14" i="4"/>
  <c r="E32" i="4" l="1"/>
  <c r="D16" i="4" l="1"/>
  <c r="D30" i="4"/>
  <c r="E30" i="4"/>
  <c r="E9" i="4"/>
  <c r="E8" i="4"/>
  <c r="E11" i="4"/>
  <c r="J25" i="5" l="1"/>
  <c r="F16" i="4"/>
  <c r="F31" i="4"/>
  <c r="F10" i="4"/>
  <c r="F9" i="4"/>
  <c r="F8" i="4"/>
  <c r="K25" i="5" s="1"/>
  <c r="F7" i="4"/>
  <c r="F6" i="4"/>
  <c r="F5" i="4"/>
  <c r="H26" i="5"/>
  <c r="I26" i="5"/>
  <c r="I25" i="5"/>
  <c r="I24" i="5"/>
  <c r="F11" i="4" l="1"/>
  <c r="F30" i="4"/>
  <c r="F28" i="4" s="1"/>
  <c r="L25" i="5"/>
  <c r="H24" i="5"/>
  <c r="F47" i="4" l="1"/>
  <c r="D32" i="4"/>
  <c r="E31" i="4"/>
  <c r="E28" i="4" s="1"/>
  <c r="E47" i="4" s="1"/>
  <c r="D31" i="4"/>
  <c r="D28" i="4"/>
  <c r="D47" i="4" s="1"/>
  <c r="H4" i="5" l="1"/>
</calcChain>
</file>

<file path=xl/sharedStrings.xml><?xml version="1.0" encoding="utf-8"?>
<sst xmlns="http://schemas.openxmlformats.org/spreadsheetml/2006/main" count="366" uniqueCount="274">
  <si>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</si>
  <si>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</si>
  <si>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</si>
  <si>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</si>
  <si>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</si>
  <si>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</si>
  <si>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</si>
  <si>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</si>
  <si>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</si>
  <si>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</si>
  <si>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</si>
  <si>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</si>
  <si>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</si>
  <si>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</si>
  <si>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</si>
  <si>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</si>
  <si>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</si>
  <si>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</si>
  <si>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</si>
  <si>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</si>
  <si>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</si>
  <si>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</si>
  <si>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</si>
  <si>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</si>
  <si>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</si>
  <si>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</si>
  <si>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</si>
  <si>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</si>
  <si>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</si>
  <si>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</si>
  <si>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</si>
  <si>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</si>
  <si>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</si>
  <si>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</si>
  <si>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</si>
  <si>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</si>
  <si>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</si>
  <si>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</si>
  <si>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</si>
  <si>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</si>
  <si>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</si>
  <si>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</si>
  <si>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</si>
  <si>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</si>
  <si>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</si>
  <si>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</si>
  <si>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</si>
  <si>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</si>
  <si>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</si>
  <si>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</si>
  <si>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</si>
  <si>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</si>
  <si>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</si>
  <si>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</si>
  <si>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</si>
  <si>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</si>
  <si>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</si>
  <si>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</si>
  <si>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</si>
  <si>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</si>
  <si>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</si>
  <si>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</si>
  <si>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</si>
  <si>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</si>
  <si>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</si>
  <si>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</si>
  <si>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</si>
  <si>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</si>
  <si>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</si>
  <si>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</si>
  <si>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</si>
  <si>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</si>
  <si>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</si>
  <si>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</si>
  <si>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</si>
  <si>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</si>
  <si>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</si>
  <si>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</si>
  <si>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</si>
  <si>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</si>
  <si>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</si>
  <si>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</si>
  <si>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</si>
  <si>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</si>
  <si>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</si>
  <si>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</si>
  <si>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</si>
  <si>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</si>
  <si>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</si>
  <si>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</si>
  <si>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</si>
  <si>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</si>
  <si>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</si>
  <si>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</si>
  <si>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</si>
  <si>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</si>
  <si>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</si>
  <si>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</si>
  <si>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</si>
  <si>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</si>
  <si>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</si>
  <si>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</si>
  <si>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</si>
  <si>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</si>
  <si>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</si>
  <si>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</si>
  <si>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</si>
  <si>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</si>
  <si>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</si>
  <si>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</si>
  <si>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</si>
  <si>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</si>
  <si>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</si>
  <si>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</si>
  <si>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</si>
  <si>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</si>
  <si>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</si>
  <si>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</si>
  <si>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</si>
  <si>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</si>
  <si>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</si>
  <si>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</si>
  <si>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</si>
  <si>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</si>
  <si>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</si>
  <si>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</si>
  <si>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</si>
  <si>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</si>
  <si>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color indexed="64"/>
        <rFont val="Times New Roman"/>
        <family val="1"/>
        <charset val="204"/>
      </rPr>
      <t>1,2 - 2,5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</si>
  <si>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2,5 - 7,0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</si>
  <si>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7,0 - 13,0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</si>
  <si>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&gt; 13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</si>
  <si>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</si>
  <si>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</si>
  <si>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</si>
  <si>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</si>
  <si>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</si>
  <si>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</si>
  <si>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</si>
  <si>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</si>
  <si>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</si>
  <si>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</si>
  <si>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</si>
  <si>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</si>
  <si>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</si>
  <si>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</si>
  <si>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</si>
  <si>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</si>
  <si>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</si>
  <si>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</si>
  <si>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</si>
  <si>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</si>
  <si>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</si>
  <si>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</si>
  <si>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</si>
  <si>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</si>
  <si>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</si>
  <si>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</si>
  <si>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</si>
  <si>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</si>
  <si>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</si>
  <si>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</si>
  <si>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</si>
  <si>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</si>
  <si>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</si>
  <si>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</si>
  <si>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</si>
  <si>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</si>
  <si>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</si>
  <si>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</si>
  <si>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</si>
  <si>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</si>
  <si>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</si>
  <si>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</si>
  <si>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</si>
  <si>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</si>
  <si>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</si>
  <si>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</si>
  <si>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</si>
  <si>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</si>
  <si>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Примечание: 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</si>
  <si>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</si>
  <si>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</si>
  <si>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</si>
  <si>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</si>
  <si>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</si>
  <si>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</si>
  <si>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</si>
  <si>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</si>
  <si>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</si>
  <si>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</si>
  <si>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</si>
  <si>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</si>
  <si>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</si>
  <si>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</si>
  <si>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</si>
  <si>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</si>
  <si>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</si>
  <si>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</si>
  <si>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</si>
  <si>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</si>
  <si>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</si>
  <si>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</si>
  <si>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</si>
  <si>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</si>
  <si>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</si>
  <si>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</si>
  <si>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</si>
  <si>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</si>
  <si>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</si>
  <si>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</si>
  <si>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</si>
  <si>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</si>
  <si>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</si>
  <si>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</si>
  <si>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</si>
  <si>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</si>
  <si>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</si>
  <si>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</si>
  <si>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</si>
  <si>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</si>
  <si>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</si>
  <si>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</si>
  <si>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</si>
  <si>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</si>
  <si>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</si>
  <si>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</si>
  <si>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</si>
  <si>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</si>
  <si>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</si>
  <si>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</si>
  <si>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</si>
  <si>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</si>
  <si>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</si>
  <si>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</si>
  <si>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</si>
  <si>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</si>
  <si>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</si>
  <si>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</si>
  <si>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</si>
  <si>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</si>
  <si>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</si>
  <si>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</si>
  <si>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</si>
  <si>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</si>
  <si>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</si>
  <si>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</si>
  <si>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</si>
  <si>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</si>
  <si>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</si>
  <si>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</si>
  <si>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</si>
  <si>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</si>
  <si>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</si>
  <si>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</si>
  <si>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Амурская ТЭЦ-1</t>
  </si>
  <si>
    <t>нет</t>
  </si>
  <si>
    <t>Постановление Правительства РФ от 21.01.2004 № 24;</t>
  </si>
  <si>
    <t>на 2027 год</t>
  </si>
  <si>
    <t>9 месяцев</t>
  </si>
  <si>
    <t>4 квартал</t>
  </si>
  <si>
    <t>Фактические показатели за 2025 год</t>
  </si>
  <si>
    <t>Предложения на расчетный период регулирования (2027 год)</t>
  </si>
  <si>
    <t>Фактические показатели 
за 2025 год</t>
  </si>
  <si>
    <t>Утверждено на 2026 год 
(с 4 квартала)</t>
  </si>
  <si>
    <t>Сводные показатели расчета тарифов на электрическую энергию (мощность) станции Амурская ТЭЦ-1 АО "ДГК" на 2027 год</t>
  </si>
  <si>
    <t>рост ээ 2027/2026</t>
  </si>
  <si>
    <t>рост ГМ 2027/2026</t>
  </si>
  <si>
    <t>рост ээ и ГМ 2027/2026</t>
  </si>
  <si>
    <t>Приказ МЭ 
от 11.12.2025
 № 1622</t>
  </si>
  <si>
    <t xml:space="preserve">Инвестиционная программа АО "ДГК", утвержденная Распоряжением Правительства Хабаровского края № 638-рп от 02.10.2025 </t>
  </si>
  <si>
    <t xml:space="preserve">https://tek.khabkrai.ru/Deyatelnost/Investicionnye-programmy-subektov-elektroenergetiki/AO-quot-Dalnevostochnaya-generiruyuschaya-kompaniya-quot-/-O-programme </t>
  </si>
  <si>
    <t>2. При подготовке предложений о размере цен (тарифов) с целью поставки электрической энергии по регулируемым договорам позиции 
9, 10, 12, 13 и 14 раздела 3 "Основные показатели деятельности генерирующих объектов" не заполняются.</t>
  </si>
  <si>
    <t>*указаны утвержденные  цены на электрическую энергию (мощность), отпускаемую по регулируемым договорам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</si>
</sst>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bscript"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FF0000"/>
      <name val="Tahoma"/>
      <family val="2"/>
      <charset val="204"/>
    </font>
    <font>
      <u/>
      <sz val="11"/>
      <color theme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0">
    <xf numFmtId="0" fontId="0" fillId="0" borderId="0"/>
    <xf numFmtId="0" fontId="3" fillId="0" borderId="0"/>
    <xf numFmtId="0" fontId="14" fillId="0" borderId="0"/>
    <xf numFmtId="4" fontId="16" fillId="2" borderId="0" applyBorder="0">
      <alignment horizontal="right"/>
    </xf>
    <xf numFmtId="4" fontId="16" fillId="3" borderId="3" applyBorder="0">
      <alignment horizontal="right"/>
    </xf>
    <xf numFmtId="4" fontId="16" fillId="2" borderId="3" applyFont="0" applyBorder="0">
      <alignment horizontal="right"/>
    </xf>
    <xf numFmtId="49" fontId="16" fillId="0" borderId="0" applyBorder="0">
      <alignment vertical="top"/>
    </xf>
    <xf numFmtId="0" fontId="18" fillId="0" borderId="5" applyBorder="0">
      <alignment horizontal="center" vertical="center" wrapText="1"/>
    </xf>
    <xf numFmtId="0" fontId="19" fillId="0" borderId="0" applyBorder="0">
      <alignment horizontal="center" vertical="center" wrapText="1"/>
    </xf>
    <xf numFmtId="0" fontId="26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 indent="1"/>
    </xf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 applyFill="1"/>
    <xf numFmtId="4" fontId="0" fillId="0" borderId="0" xfId="0" applyNumberFormat="1"/>
    <xf numFmtId="0" fontId="5" fillId="0" borderId="0" xfId="0" applyFont="1" applyFill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9" fillId="0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20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5" fillId="0" borderId="0" xfId="0" applyFont="1" applyFill="1" applyBorder="1"/>
    <xf numFmtId="0" fontId="8" fillId="0" borderId="1" xfId="0" applyFont="1" applyFill="1" applyBorder="1" applyAlignment="1">
      <alignment horizontal="center" wrapText="1"/>
    </xf>
    <xf numFmtId="0" fontId="10" fillId="0" borderId="0" xfId="0" applyFont="1" applyFill="1" applyBorder="1"/>
    <xf numFmtId="0" fontId="21" fillId="0" borderId="0" xfId="0" applyFont="1"/>
    <xf numFmtId="0" fontId="9" fillId="4" borderId="3" xfId="0" applyFont="1" applyFill="1" applyBorder="1" applyAlignment="1">
      <alignment horizontal="left" vertical="top" wrapText="1"/>
    </xf>
    <xf numFmtId="0" fontId="15" fillId="0" borderId="0" xfId="0" applyFont="1" applyAlignment="1" applyProtection="1">
      <alignment vertical="top"/>
    </xf>
    <xf numFmtId="0" fontId="15" fillId="0" borderId="0" xfId="0" applyFont="1" applyAlignment="1" applyProtection="1">
      <alignment vertical="top" wrapText="1"/>
    </xf>
    <xf numFmtId="4" fontId="15" fillId="0" borderId="0" xfId="0" applyNumberFormat="1" applyFont="1" applyAlignment="1" applyProtection="1">
      <alignment vertical="top"/>
    </xf>
    <xf numFmtId="0" fontId="22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15" fillId="0" borderId="4" xfId="7" applyFont="1" applyBorder="1" applyAlignment="1" applyProtection="1">
      <alignment horizontal="centerContinuous" vertical="center" wrapText="1"/>
    </xf>
    <xf numFmtId="0" fontId="15" fillId="0" borderId="11" xfId="7" applyFont="1" applyBorder="1" applyAlignment="1" applyProtection="1">
      <alignment horizontal="centerContinuous" vertical="center" wrapText="1"/>
    </xf>
    <xf numFmtId="0" fontId="16" fillId="0" borderId="12" xfId="7" applyFont="1" applyBorder="1" applyAlignment="1" applyProtection="1">
      <alignment horizontal="centerContinuous" vertical="center" wrapText="1"/>
    </xf>
    <xf numFmtId="0" fontId="15" fillId="0" borderId="13" xfId="7" applyFont="1" applyBorder="1" applyAlignment="1" applyProtection="1">
      <alignment horizontal="centerContinuous" vertical="center" wrapText="1"/>
    </xf>
    <xf numFmtId="4" fontId="15" fillId="0" borderId="0" xfId="0" applyNumberFormat="1" applyFont="1" applyAlignment="1" applyProtection="1">
      <alignment horizontal="center" vertical="center"/>
    </xf>
    <xf numFmtId="0" fontId="15" fillId="0" borderId="11" xfId="0" applyFont="1" applyBorder="1" applyAlignment="1" applyProtection="1">
      <alignment horizontal="center" vertical="center" wrapText="1"/>
    </xf>
    <xf numFmtId="0" fontId="15" fillId="0" borderId="12" xfId="7" applyFont="1" applyBorder="1" applyAlignment="1" applyProtection="1">
      <alignment horizontal="centerContinuous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0" fontId="23" fillId="0" borderId="0" xfId="7" applyNumberFormat="1" applyFont="1" applyBorder="1" applyProtection="1">
      <alignment horizontal="center" vertical="center" wrapText="1"/>
    </xf>
    <xf numFmtId="0" fontId="23" fillId="0" borderId="0" xfId="7" applyFont="1" applyBorder="1" applyAlignment="1" applyProtection="1">
      <alignment horizontal="center" vertical="center" wrapText="1"/>
    </xf>
    <xf numFmtId="0" fontId="23" fillId="0" borderId="0" xfId="7" applyFont="1" applyFill="1" applyBorder="1" applyAlignment="1" applyProtection="1">
      <alignment horizontal="center" vertical="center" wrapText="1"/>
    </xf>
    <xf numFmtId="4" fontId="15" fillId="0" borderId="0" xfId="0" applyNumberFormat="1" applyFont="1" applyFill="1" applyAlignment="1" applyProtection="1">
      <alignment vertical="top"/>
    </xf>
    <xf numFmtId="0" fontId="15" fillId="0" borderId="0" xfId="0" applyFont="1" applyFill="1" applyAlignment="1" applyProtection="1">
      <alignment vertical="top"/>
    </xf>
    <xf numFmtId="0" fontId="17" fillId="5" borderId="4" xfId="0" applyFont="1" applyFill="1" applyBorder="1" applyAlignment="1" applyProtection="1">
      <alignment horizontal="center" vertical="center"/>
    </xf>
    <xf numFmtId="0" fontId="18" fillId="5" borderId="4" xfId="0" applyFont="1" applyFill="1" applyBorder="1" applyAlignment="1" applyProtection="1">
      <alignment horizontal="center" vertical="center" wrapText="1"/>
    </xf>
    <xf numFmtId="0" fontId="16" fillId="5" borderId="4" xfId="0" applyFont="1" applyFill="1" applyBorder="1" applyAlignment="1" applyProtection="1">
      <alignment horizontal="center" vertical="center" wrapText="1"/>
    </xf>
    <xf numFmtId="4" fontId="16" fillId="5" borderId="4" xfId="5" applyNumberFormat="1" applyFont="1" applyFill="1" applyBorder="1" applyAlignment="1" applyProtection="1">
      <alignment horizontal="right" vertical="center"/>
    </xf>
    <xf numFmtId="4" fontId="16" fillId="5" borderId="11" xfId="5" applyNumberFormat="1" applyFont="1" applyFill="1" applyBorder="1" applyAlignment="1" applyProtection="1">
      <alignment horizontal="right" vertical="center"/>
    </xf>
    <xf numFmtId="4" fontId="16" fillId="5" borderId="12" xfId="5" applyNumberFormat="1" applyFont="1" applyFill="1" applyBorder="1" applyAlignment="1" applyProtection="1">
      <alignment horizontal="right" vertical="center"/>
    </xf>
    <xf numFmtId="4" fontId="16" fillId="5" borderId="13" xfId="5" applyNumberFormat="1" applyFont="1" applyFill="1" applyBorder="1" applyAlignment="1" applyProtection="1">
      <alignment horizontal="right" vertical="center"/>
    </xf>
    <xf numFmtId="4" fontId="16" fillId="5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center" vertical="center"/>
    </xf>
    <xf numFmtId="2" fontId="16" fillId="0" borderId="4" xfId="0" applyNumberFormat="1" applyFont="1" applyFill="1" applyBorder="1" applyAlignment="1" applyProtection="1">
      <alignment vertical="center" wrapText="1"/>
    </xf>
    <xf numFmtId="0" fontId="16" fillId="0" borderId="4" xfId="0" applyFont="1" applyBorder="1" applyAlignment="1" applyProtection="1">
      <alignment horizontal="center" vertical="center" wrapText="1"/>
    </xf>
    <xf numFmtId="4" fontId="16" fillId="0" borderId="4" xfId="5" applyNumberFormat="1" applyFont="1" applyFill="1" applyBorder="1" applyAlignment="1" applyProtection="1">
      <alignment horizontal="right" vertical="center"/>
    </xf>
    <xf numFmtId="4" fontId="16" fillId="2" borderId="4" xfId="5" applyNumberFormat="1" applyFont="1" applyFill="1" applyBorder="1" applyAlignment="1" applyProtection="1">
      <alignment horizontal="right" vertical="center"/>
    </xf>
    <xf numFmtId="4" fontId="16" fillId="2" borderId="11" xfId="5" applyNumberFormat="1" applyFont="1" applyFill="1" applyBorder="1" applyAlignment="1" applyProtection="1">
      <alignment horizontal="right" vertical="center"/>
    </xf>
    <xf numFmtId="4" fontId="16" fillId="0" borderId="12" xfId="5" applyNumberFormat="1" applyFont="1" applyFill="1" applyBorder="1" applyAlignment="1" applyProtection="1">
      <alignment horizontal="right" vertical="center"/>
    </xf>
    <xf numFmtId="4" fontId="16" fillId="2" borderId="13" xfId="5" applyNumberFormat="1" applyFont="1" applyFill="1" applyBorder="1" applyAlignment="1" applyProtection="1">
      <alignment horizontal="right" vertical="center"/>
    </xf>
    <xf numFmtId="4" fontId="16" fillId="0" borderId="14" xfId="5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Alignment="1" applyProtection="1">
      <alignment vertical="top"/>
    </xf>
    <xf numFmtId="0" fontId="16" fillId="0" borderId="4" xfId="0" applyFont="1" applyFill="1" applyBorder="1" applyAlignment="1" applyProtection="1">
      <alignment vertical="center" wrapText="1"/>
    </xf>
    <xf numFmtId="4" fontId="16" fillId="2" borderId="4" xfId="3" applyNumberFormat="1" applyFont="1" applyFill="1" applyBorder="1" applyAlignment="1" applyProtection="1">
      <alignment horizontal="right" vertical="center"/>
    </xf>
    <xf numFmtId="4" fontId="16" fillId="0" borderId="4" xfId="3" applyNumberFormat="1" applyFont="1" applyFill="1" applyBorder="1" applyAlignment="1" applyProtection="1">
      <alignment horizontal="right" vertical="center"/>
    </xf>
    <xf numFmtId="4" fontId="16" fillId="2" borderId="12" xfId="3" applyNumberFormat="1" applyFont="1" applyFill="1" applyBorder="1" applyAlignment="1" applyProtection="1">
      <alignment horizontal="right" vertical="center"/>
    </xf>
    <xf numFmtId="4" fontId="16" fillId="2" borderId="14" xfId="5" applyNumberFormat="1" applyFont="1" applyFill="1" applyBorder="1" applyAlignment="1" applyProtection="1">
      <alignment horizontal="right" vertical="center"/>
    </xf>
    <xf numFmtId="0" fontId="16" fillId="0" borderId="4" xfId="0" applyFont="1" applyBorder="1" applyAlignment="1" applyProtection="1">
      <alignment vertical="center" wrapText="1"/>
    </xf>
    <xf numFmtId="0" fontId="15" fillId="0" borderId="0" xfId="0" applyNumberFormat="1" applyFont="1" applyAlignment="1" applyProtection="1">
      <alignment vertical="top"/>
    </xf>
    <xf numFmtId="0" fontId="17" fillId="6" borderId="4" xfId="0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vertical="top"/>
    </xf>
    <xf numFmtId="0" fontId="17" fillId="0" borderId="4" xfId="0" applyFont="1" applyFill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vertical="center" wrapText="1"/>
    </xf>
    <xf numFmtId="0" fontId="18" fillId="0" borderId="4" xfId="0" applyFont="1" applyBorder="1" applyAlignment="1" applyProtection="1">
      <alignment horizontal="center" vertical="center" wrapText="1"/>
    </xf>
    <xf numFmtId="4" fontId="18" fillId="0" borderId="4" xfId="5" applyNumberFormat="1" applyFont="1" applyFill="1" applyBorder="1" applyAlignment="1" applyProtection="1">
      <alignment horizontal="right" vertical="center"/>
    </xf>
    <xf numFmtId="4" fontId="18" fillId="2" borderId="11" xfId="5" applyNumberFormat="1" applyFont="1" applyFill="1" applyBorder="1" applyAlignment="1" applyProtection="1">
      <alignment horizontal="right" vertical="center"/>
    </xf>
    <xf numFmtId="4" fontId="18" fillId="0" borderId="12" xfId="5" applyNumberFormat="1" applyFont="1" applyFill="1" applyBorder="1" applyAlignment="1" applyProtection="1">
      <alignment horizontal="right" vertical="center"/>
    </xf>
    <xf numFmtId="4" fontId="18" fillId="2" borderId="13" xfId="5" applyNumberFormat="1" applyFont="1" applyFill="1" applyBorder="1" applyAlignment="1" applyProtection="1">
      <alignment horizontal="right" vertical="center"/>
    </xf>
    <xf numFmtId="4" fontId="17" fillId="0" borderId="0" xfId="0" applyNumberFormat="1" applyFont="1" applyFill="1" applyAlignment="1" applyProtection="1">
      <alignment vertical="top"/>
    </xf>
    <xf numFmtId="4" fontId="18" fillId="2" borderId="4" xfId="5" applyNumberFormat="1" applyFont="1" applyFill="1" applyBorder="1" applyAlignment="1" applyProtection="1">
      <alignment horizontal="right" vertical="center"/>
    </xf>
    <xf numFmtId="4" fontId="18" fillId="2" borderId="12" xfId="5" applyNumberFormat="1" applyFont="1" applyFill="1" applyBorder="1" applyAlignment="1" applyProtection="1">
      <alignment horizontal="right" vertical="center"/>
    </xf>
    <xf numFmtId="4" fontId="18" fillId="0" borderId="4" xfId="3" applyNumberFormat="1" applyFont="1" applyFill="1" applyBorder="1" applyAlignment="1" applyProtection="1">
      <alignment horizontal="right" vertical="center"/>
    </xf>
    <xf numFmtId="4" fontId="18" fillId="2" borderId="4" xfId="3" applyNumberFormat="1" applyFont="1" applyFill="1" applyBorder="1" applyAlignment="1" applyProtection="1">
      <alignment horizontal="right" vertical="center"/>
    </xf>
    <xf numFmtId="4" fontId="18" fillId="2" borderId="11" xfId="3" applyNumberFormat="1" applyFont="1" applyFill="1" applyBorder="1" applyAlignment="1" applyProtection="1">
      <alignment horizontal="right" vertical="center"/>
    </xf>
    <xf numFmtId="4" fontId="18" fillId="0" borderId="12" xfId="3" applyNumberFormat="1" applyFont="1" applyFill="1" applyBorder="1" applyAlignment="1" applyProtection="1">
      <alignment horizontal="right" vertical="center"/>
    </xf>
    <xf numFmtId="4" fontId="18" fillId="2" borderId="13" xfId="3" applyNumberFormat="1" applyFont="1" applyFill="1" applyBorder="1" applyAlignment="1" applyProtection="1">
      <alignment horizontal="right" vertical="center"/>
    </xf>
    <xf numFmtId="0" fontId="18" fillId="0" borderId="4" xfId="0" applyFont="1" applyBorder="1" applyAlignment="1" applyProtection="1">
      <alignment horizontal="left" vertical="center" wrapText="1" indent="1"/>
    </xf>
    <xf numFmtId="4" fontId="16" fillId="5" borderId="4" xfId="3" applyNumberFormat="1" applyFont="1" applyFill="1" applyBorder="1" applyAlignment="1" applyProtection="1">
      <alignment horizontal="right" vertical="center"/>
    </xf>
    <xf numFmtId="4" fontId="16" fillId="5" borderId="11" xfId="3" applyNumberFormat="1" applyFont="1" applyFill="1" applyBorder="1" applyAlignment="1" applyProtection="1">
      <alignment horizontal="right" vertical="center"/>
    </xf>
    <xf numFmtId="4" fontId="16" fillId="5" borderId="12" xfId="3" applyNumberFormat="1" applyFont="1" applyFill="1" applyBorder="1" applyAlignment="1" applyProtection="1">
      <alignment horizontal="right" vertical="center"/>
    </xf>
    <xf numFmtId="4" fontId="16" fillId="5" borderId="13" xfId="3" applyNumberFormat="1" applyFont="1" applyFill="1" applyBorder="1" applyAlignment="1" applyProtection="1">
      <alignment horizontal="right" vertical="center"/>
    </xf>
    <xf numFmtId="4" fontId="16" fillId="5" borderId="14" xfId="3" applyNumberFormat="1" applyFont="1" applyFill="1" applyBorder="1" applyAlignment="1" applyProtection="1">
      <alignment horizontal="right" vertical="center"/>
    </xf>
    <xf numFmtId="0" fontId="16" fillId="0" borderId="4" xfId="0" applyFont="1" applyFill="1" applyBorder="1" applyAlignment="1" applyProtection="1">
      <alignment horizontal="left" vertical="center" wrapText="1" indent="1"/>
    </xf>
    <xf numFmtId="4" fontId="16" fillId="0" borderId="11" xfId="3" applyNumberFormat="1" applyFont="1" applyFill="1" applyBorder="1" applyAlignment="1" applyProtection="1">
      <alignment horizontal="right" vertical="center"/>
    </xf>
    <xf numFmtId="4" fontId="16" fillId="0" borderId="13" xfId="3" applyNumberFormat="1" applyFont="1" applyFill="1" applyBorder="1" applyAlignment="1" applyProtection="1">
      <alignment horizontal="right" vertical="center"/>
    </xf>
    <xf numFmtId="4" fontId="18" fillId="2" borderId="12" xfId="3" applyNumberFormat="1" applyFont="1" applyFill="1" applyBorder="1" applyAlignment="1" applyProtection="1">
      <alignment horizontal="right" vertical="center"/>
    </xf>
    <xf numFmtId="0" fontId="16" fillId="0" borderId="4" xfId="0" applyFont="1" applyBorder="1" applyAlignment="1" applyProtection="1">
      <alignment horizontal="left" vertical="center" wrapText="1" indent="1"/>
    </xf>
    <xf numFmtId="4" fontId="16" fillId="2" borderId="11" xfId="3" applyNumberFormat="1" applyFont="1" applyFill="1" applyBorder="1" applyAlignment="1" applyProtection="1">
      <alignment horizontal="right" vertical="center"/>
    </xf>
    <xf numFmtId="4" fontId="16" fillId="2" borderId="13" xfId="3" applyNumberFormat="1" applyFont="1" applyFill="1" applyBorder="1" applyAlignment="1" applyProtection="1">
      <alignment horizontal="right" vertical="center"/>
    </xf>
    <xf numFmtId="0" fontId="16" fillId="0" borderId="4" xfId="0" applyFont="1" applyBorder="1" applyAlignment="1" applyProtection="1">
      <alignment horizontal="left" vertical="center" wrapText="1" indent="2"/>
    </xf>
    <xf numFmtId="4" fontId="16" fillId="2" borderId="12" xfId="5" applyNumberFormat="1" applyFont="1" applyFill="1" applyBorder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top"/>
    </xf>
    <xf numFmtId="2" fontId="15" fillId="0" borderId="0" xfId="0" applyNumberFormat="1" applyFont="1" applyAlignment="1" applyProtection="1">
      <alignment vertical="top"/>
    </xf>
    <xf numFmtId="3" fontId="15" fillId="0" borderId="0" xfId="0" applyNumberFormat="1" applyFont="1" applyAlignment="1" applyProtection="1">
      <alignment vertical="top"/>
    </xf>
    <xf numFmtId="164" fontId="15" fillId="0" borderId="0" xfId="0" applyNumberFormat="1" applyFont="1" applyAlignment="1" applyProtection="1">
      <alignment vertical="top"/>
    </xf>
    <xf numFmtId="0" fontId="16" fillId="0" borderId="0" xfId="0" applyNumberFormat="1" applyFont="1" applyBorder="1" applyAlignment="1" applyProtection="1"/>
    <xf numFmtId="0" fontId="16" fillId="0" borderId="0" xfId="0" applyFont="1" applyAlignment="1" applyProtection="1">
      <alignment vertical="top"/>
    </xf>
    <xf numFmtId="0" fontId="16" fillId="0" borderId="1" xfId="0" applyFont="1" applyFill="1" applyBorder="1" applyAlignment="1" applyProtection="1"/>
    <xf numFmtId="0" fontId="16" fillId="0" borderId="1" xfId="0" applyFont="1" applyBorder="1" applyAlignment="1" applyProtection="1">
      <alignment vertical="top"/>
    </xf>
    <xf numFmtId="0" fontId="16" fillId="0" borderId="0" xfId="0" applyFont="1" applyBorder="1" applyAlignment="1" applyProtection="1">
      <alignment vertical="top"/>
    </xf>
    <xf numFmtId="0" fontId="16" fillId="0" borderId="0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center" vertical="top"/>
    </xf>
    <xf numFmtId="0" fontId="0" fillId="0" borderId="18" xfId="0" applyBorder="1" applyAlignment="1">
      <alignment horizontal="left" vertical="top" wrapText="1"/>
    </xf>
    <xf numFmtId="0" fontId="27" fillId="0" borderId="0" xfId="0" applyFont="1" applyAlignment="1" applyProtection="1">
      <alignment vertical="top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/>
    <xf numFmtId="4" fontId="5" fillId="8" borderId="2" xfId="0" applyNumberFormat="1" applyFont="1" applyFill="1" applyBorder="1" applyAlignment="1">
      <alignment horizontal="center" vertical="center" wrapText="1"/>
    </xf>
    <xf numFmtId="4" fontId="5" fillId="8" borderId="17" xfId="0" applyNumberFormat="1" applyFont="1" applyFill="1" applyBorder="1" applyAlignment="1">
      <alignment horizontal="center" vertical="center" wrapText="1"/>
    </xf>
    <xf numFmtId="4" fontId="5" fillId="8" borderId="16" xfId="0" applyNumberFormat="1" applyFont="1" applyFill="1" applyBorder="1" applyAlignment="1">
      <alignment horizontal="center" vertical="center" wrapText="1"/>
    </xf>
    <xf numFmtId="4" fontId="5" fillId="7" borderId="3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4" fontId="25" fillId="7" borderId="3" xfId="0" applyNumberFormat="1" applyFont="1" applyFill="1" applyBorder="1" applyAlignment="1">
      <alignment horizontal="center" vertical="center" wrapText="1"/>
    </xf>
    <xf numFmtId="4" fontId="24" fillId="7" borderId="3" xfId="0" applyNumberFormat="1" applyFont="1" applyFill="1" applyBorder="1" applyAlignment="1">
      <alignment horizontal="center" vertical="center" wrapText="1"/>
    </xf>
    <xf numFmtId="4" fontId="5" fillId="8" borderId="3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3" fontId="5" fillId="7" borderId="3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9" applyFont="1" applyFill="1" applyBorder="1" applyAlignment="1">
      <alignment horizontal="center" vertical="top" wrapText="1"/>
    </xf>
    <xf numFmtId="0" fontId="28" fillId="0" borderId="3" xfId="9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6" fillId="0" borderId="0" xfId="0" applyFont="1" applyBorder="1" applyAlignment="1" applyProtection="1">
      <alignment horizontal="center" vertical="top"/>
    </xf>
    <xf numFmtId="4" fontId="15" fillId="0" borderId="0" xfId="0" applyNumberFormat="1" applyFont="1" applyFill="1" applyBorder="1" applyAlignment="1" applyProtection="1">
      <alignment horizontal="center" vertical="center"/>
    </xf>
    <xf numFmtId="4" fontId="15" fillId="0" borderId="0" xfId="0" applyNumberFormat="1" applyFont="1" applyFill="1" applyAlignment="1" applyProtection="1">
      <alignment horizontal="center" vertical="center"/>
    </xf>
    <xf numFmtId="0" fontId="16" fillId="0" borderId="9" xfId="0" applyFont="1" applyBorder="1" applyAlignment="1" applyProtection="1">
      <alignment horizontal="center" vertical="top"/>
    </xf>
    <xf numFmtId="0" fontId="22" fillId="0" borderId="6" xfId="0" applyNumberFormat="1" applyFont="1" applyFill="1" applyBorder="1" applyAlignment="1" applyProtection="1">
      <alignment horizontal="left" vertical="center" wrapText="1" indent="1"/>
    </xf>
    <xf numFmtId="0" fontId="15" fillId="0" borderId="4" xfId="7" applyFont="1" applyBorder="1" applyAlignment="1" applyProtection="1">
      <alignment horizontal="center" vertical="center" wrapText="1"/>
    </xf>
    <xf numFmtId="4" fontId="15" fillId="0" borderId="14" xfId="0" applyNumberFormat="1" applyFont="1" applyBorder="1" applyAlignment="1" applyProtection="1">
      <alignment horizontal="center" vertical="center" wrapText="1"/>
    </xf>
    <xf numFmtId="4" fontId="15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10">
    <cellStyle name="Гиперссылка" xfId="9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89;&#1095;&#1077;&#1090;%20&#1090;&#1072;&#1088;&#1080;&#1092;&#1086;&#1074;%20&#1085;&#1072;%202027%20&#1075;&#1086;&#1076;/&#1069;&#1069;/&#1056;&#1044;/&#1047;&#1072;&#1103;&#1074;&#1082;&#1072;%2001.06/FORM4.2027/&#1061;&#1072;&#1073;&#1072;&#1088;&#1086;&#1074;&#1089;&#1082;&#1080;&#1081;%20&#1082;&#1088;&#1072;&#1081;/&#1040;&#1058;&#1069;&#1062;-1_FORM.4.GEN.2027_v1.0.0_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/>
      <sheetData sheetId="1"/>
      <sheetData sheetId="2"/>
      <sheetData sheetId="3"/>
      <sheetData sheetId="4">
        <row r="12">
          <cell r="G12">
            <v>2015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22"/>
      <sheetName val="Инструкция"/>
      <sheetName val="Лог обновления"/>
      <sheetName val="Титульный"/>
      <sheetName val="Справочник ГТП"/>
      <sheetName val="Ф4"/>
      <sheetName val="Ф5.1"/>
      <sheetName val="Ф5.2"/>
      <sheetName val="Ф5.3"/>
      <sheetName val="Двусторонние договоры"/>
      <sheetName val="Сравнение"/>
      <sheetName val="Комментарии"/>
      <sheetName val="Проверка"/>
      <sheetName val="modList00"/>
      <sheetName val="modList18"/>
      <sheetName val="modList19_20"/>
      <sheetName val="modReestr"/>
      <sheetName val="AllSheetsInThisWorkbook"/>
      <sheetName val="TEHSHEET"/>
      <sheetName val="et_union"/>
      <sheetName val="modHTTP"/>
      <sheetName val="modfrmReestr"/>
      <sheetName val="modfrmRegion"/>
      <sheetName val="modfrmAuthorization"/>
      <sheetName val="modfrmDateChoose"/>
      <sheetName val="modInstruction"/>
      <sheetName val="modUpdTemplMain"/>
      <sheetName val="modfrmCheckUpdates"/>
      <sheetName val="modfrmFindEGRUL"/>
      <sheetName val="modClassifierValidate"/>
      <sheetName val="modHyp"/>
      <sheetName val="modProv"/>
      <sheetName val="modList01"/>
      <sheetName val="modList04"/>
      <sheetName val="modListComs"/>
      <sheetName val="REESTR_STATION"/>
      <sheetName val="REESTR_GTP"/>
      <sheetName val="REESTR_EGRUL"/>
    </sheetNames>
    <sheetDataSet>
      <sheetData sheetId="0"/>
      <sheetData sheetId="1"/>
      <sheetData sheetId="2"/>
      <sheetData sheetId="3"/>
      <sheetData sheetId="4"/>
      <sheetData sheetId="5">
        <row r="12">
          <cell r="J12">
            <v>230.17</v>
          </cell>
        </row>
        <row r="14">
          <cell r="J14">
            <v>18.37</v>
          </cell>
        </row>
        <row r="22">
          <cell r="J22">
            <v>1438.69</v>
          </cell>
        </row>
        <row r="43">
          <cell r="J43">
            <v>-1278.2</v>
          </cell>
        </row>
        <row r="52">
          <cell r="J52">
            <v>568.15</v>
          </cell>
        </row>
        <row r="54">
          <cell r="J54">
            <v>564.04999999999995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ek.khabkrai.ru/Deyatelnost/Investicionnye-programmy-subektov-elektroenergetiki/AO-quot-Dalnevostochnaya-generiruyuschaya-kompaniya-quot-/-O-programm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zoomScaleNormal="100" workbookViewId="0">
      <selection activeCell="A13" sqref="A13"/>
    </sheetView>
  </sheetViews>
  <sheetFormatPr defaultRowHeight="15" x14ac:dyDescent="0.25"/>
  <cols>
    <col min="1" max="1" width="143.42578125" style="7" customWidth="1"/>
    <col min="2" max="16384" width="9.140625" style="7"/>
  </cols>
  <sheetData>
    <row r="7" spans="1:1" ht="26.25" customHeight="1" x14ac:dyDescent="0.3">
      <c r="A7" s="10" t="s">
        <v>150</v>
      </c>
    </row>
    <row r="8" spans="1:1" ht="26.25" customHeight="1" x14ac:dyDescent="0.3">
      <c r="A8" s="10" t="s">
        <v>152</v>
      </c>
    </row>
    <row r="9" spans="1:1" ht="33.75" customHeight="1" x14ac:dyDescent="0.3">
      <c r="A9" s="25" t="s">
        <v>179</v>
      </c>
    </row>
    <row r="10" spans="1:1" s="18" customFormat="1" ht="25.5" customHeight="1" x14ac:dyDescent="0.3">
      <c r="A10" s="27" t="s">
        <v>255</v>
      </c>
    </row>
    <row r="11" spans="1:1" ht="26.25" customHeight="1" x14ac:dyDescent="0.3">
      <c r="A11" s="10" t="s">
        <v>258</v>
      </c>
    </row>
    <row r="12" spans="1:1" ht="26.25" customHeight="1" x14ac:dyDescent="0.25">
      <c r="A12" s="8"/>
    </row>
    <row r="13" spans="1:1" ht="26.25" customHeight="1" x14ac:dyDescent="0.3">
      <c r="A13" s="171" t="s">
        <v>151</v>
      </c>
    </row>
    <row r="14" spans="1:1" ht="26.25" customHeight="1" x14ac:dyDescent="0.25">
      <c r="A14" s="9" t="s">
        <v>149</v>
      </c>
    </row>
    <row r="15" spans="1:1" ht="26.25" customHeight="1" x14ac:dyDescent="0.25">
      <c r="A15" s="14"/>
    </row>
    <row r="16" spans="1:1" ht="26.25" customHeight="1" x14ac:dyDescent="0.25">
      <c r="A16" s="8"/>
    </row>
    <row r="17" spans="1:1" s="11" customFormat="1" ht="26.25" customHeight="1" x14ac:dyDescent="0.3">
      <c r="A17" s="24" t="s">
        <v>178</v>
      </c>
    </row>
    <row r="18" spans="1:1" s="11" customFormat="1" ht="26.25" customHeight="1" x14ac:dyDescent="0.25">
      <c r="A18" s="12"/>
    </row>
    <row r="19" spans="1:1" s="11" customFormat="1" ht="26.25" customHeight="1" x14ac:dyDescent="0.25">
      <c r="A19" s="13" t="s">
        <v>154</v>
      </c>
    </row>
    <row r="20" spans="1:1" s="11" customFormat="1" ht="26.25" customHeight="1" x14ac:dyDescent="0.25">
      <c r="A20" s="13" t="s">
        <v>155</v>
      </c>
    </row>
    <row r="21" spans="1:1" s="11" customFormat="1" ht="26.25" customHeight="1" x14ac:dyDescent="0.25">
      <c r="A21" s="13" t="s">
        <v>153</v>
      </c>
    </row>
    <row r="22" spans="1:1" s="11" customFormat="1" ht="26.25" customHeight="1" x14ac:dyDescent="0.25">
      <c r="A22" s="13" t="s">
        <v>156</v>
      </c>
    </row>
    <row r="23" spans="1:1" s="11" customFormat="1" ht="26.25" customHeight="1" x14ac:dyDescent="0.25">
      <c r="A23" s="13" t="s">
        <v>159</v>
      </c>
    </row>
    <row r="24" spans="1:1" s="11" customFormat="1" ht="26.25" customHeight="1" x14ac:dyDescent="0.25">
      <c r="A24" s="15" t="s">
        <v>158</v>
      </c>
    </row>
    <row r="25" spans="1:1" s="11" customFormat="1" ht="26.25" customHeight="1" x14ac:dyDescent="0.25">
      <c r="A25" s="15" t="s">
        <v>162</v>
      </c>
    </row>
    <row r="26" spans="1:1" s="11" customFormat="1" ht="26.25" customHeight="1" x14ac:dyDescent="0.25">
      <c r="A26" s="15" t="s">
        <v>160</v>
      </c>
    </row>
    <row r="27" spans="1:1" s="11" customFormat="1" ht="26.25" customHeight="1" x14ac:dyDescent="0.25">
      <c r="A27" s="15" t="s">
        <v>161</v>
      </c>
    </row>
    <row r="28" spans="1:1" s="11" customFormat="1" ht="26.25" hidden="1" customHeight="1" x14ac:dyDescent="0.25">
      <c r="A28" s="15" t="s">
        <v>157</v>
      </c>
    </row>
    <row r="29" spans="1:1" s="11" customFormat="1" ht="26.25" customHeight="1" x14ac:dyDescent="0.25">
      <c r="A29" s="12"/>
    </row>
    <row r="30" spans="1:1" s="11" customFormat="1" ht="26.25" customHeight="1" x14ac:dyDescent="0.25">
      <c r="A30" s="13"/>
    </row>
    <row r="31" spans="1:1" s="11" customFormat="1" ht="15.75" x14ac:dyDescent="0.2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opLeftCell="A10" workbookViewId="0">
      <selection activeCell="Q9" sqref="Q9"/>
    </sheetView>
  </sheetViews>
  <sheetFormatPr defaultRowHeight="15" x14ac:dyDescent="0.25"/>
  <cols>
    <col min="1" max="1" width="9.140625" style="18"/>
    <col min="2" max="2" width="45.140625" style="18" customWidth="1"/>
    <col min="3" max="6" width="17.85546875" style="18" customWidth="1"/>
    <col min="7" max="16384" width="9.140625" style="18"/>
  </cols>
  <sheetData>
    <row r="1" spans="1:6" ht="26.25" customHeight="1" x14ac:dyDescent="0.3">
      <c r="A1" s="150" t="s">
        <v>0</v>
      </c>
      <c r="B1" s="150"/>
      <c r="C1" s="150"/>
      <c r="D1" s="150"/>
      <c r="E1" s="150"/>
      <c r="F1" s="150"/>
    </row>
    <row r="2" spans="1:6" x14ac:dyDescent="0.25">
      <c r="A2" s="19"/>
      <c r="B2" s="20"/>
      <c r="C2" s="20"/>
      <c r="D2" s="20"/>
      <c r="E2" s="20"/>
      <c r="F2" s="20"/>
    </row>
    <row r="3" spans="1:6" ht="81" customHeight="1" x14ac:dyDescent="0.25">
      <c r="A3" s="151" t="s">
        <v>1</v>
      </c>
      <c r="B3" s="151"/>
      <c r="C3" s="119" t="s">
        <v>2</v>
      </c>
      <c r="D3" s="120" t="s">
        <v>261</v>
      </c>
      <c r="E3" s="120" t="s">
        <v>264</v>
      </c>
      <c r="F3" s="120" t="s">
        <v>262</v>
      </c>
    </row>
    <row r="4" spans="1:6" ht="21.75" customHeight="1" x14ac:dyDescent="0.25">
      <c r="A4" s="152" t="s">
        <v>38</v>
      </c>
      <c r="B4" s="152"/>
      <c r="C4" s="152"/>
      <c r="D4" s="152"/>
      <c r="E4" s="152"/>
      <c r="F4" s="152"/>
    </row>
    <row r="5" spans="1:6" ht="22.5" customHeight="1" x14ac:dyDescent="0.25">
      <c r="A5" s="119" t="s">
        <v>25</v>
      </c>
      <c r="B5" s="122" t="s">
        <v>39</v>
      </c>
      <c r="C5" s="119" t="s">
        <v>9</v>
      </c>
      <c r="D5" s="144">
        <v>285</v>
      </c>
      <c r="E5" s="140">
        <f>'0.1_вспом'!H10</f>
        <v>285</v>
      </c>
      <c r="F5" s="140">
        <f>'0.1_вспом'!L10</f>
        <v>285</v>
      </c>
    </row>
    <row r="6" spans="1:6" ht="64.5" customHeight="1" x14ac:dyDescent="0.25">
      <c r="A6" s="119" t="s">
        <v>6</v>
      </c>
      <c r="B6" s="21" t="s">
        <v>40</v>
      </c>
      <c r="C6" s="119" t="s">
        <v>9</v>
      </c>
      <c r="D6" s="144">
        <f>[13]Ф4!$J$12-[13]Ф4!$J$14</f>
        <v>211.79999999999998</v>
      </c>
      <c r="E6" s="140">
        <f>'0.1_вспом'!H12</f>
        <v>210.94474166666666</v>
      </c>
      <c r="F6" s="140">
        <f>'0.1_вспом'!K12</f>
        <v>211.39999999999998</v>
      </c>
    </row>
    <row r="7" spans="1:6" ht="18.75" customHeight="1" x14ac:dyDescent="0.25">
      <c r="A7" s="119" t="s">
        <v>7</v>
      </c>
      <c r="B7" s="21" t="s">
        <v>41</v>
      </c>
      <c r="C7" s="119" t="s">
        <v>42</v>
      </c>
      <c r="D7" s="144">
        <f>[13]Ф4!$J$22</f>
        <v>1438.69</v>
      </c>
      <c r="E7" s="140">
        <f>'0.1_вспом'!I13</f>
        <v>1599.6129000000001</v>
      </c>
      <c r="F7" s="140">
        <f>'0.1_вспом'!L13</f>
        <v>1450</v>
      </c>
    </row>
    <row r="8" spans="1:6" ht="21" customHeight="1" x14ac:dyDescent="0.25">
      <c r="A8" s="119" t="s">
        <v>12</v>
      </c>
      <c r="B8" s="21" t="s">
        <v>43</v>
      </c>
      <c r="C8" s="119" t="s">
        <v>42</v>
      </c>
      <c r="D8" s="144">
        <f>[13]Ф4!$J$43*-1</f>
        <v>1278.2</v>
      </c>
      <c r="E8" s="140">
        <f>'0.1_вспом'!I15</f>
        <v>1444.3433</v>
      </c>
      <c r="F8" s="140">
        <f>'0.1_вспом'!L15</f>
        <v>1303.5600000000002</v>
      </c>
    </row>
    <row r="9" spans="1:6" ht="21" customHeight="1" x14ac:dyDescent="0.25">
      <c r="A9" s="119" t="s">
        <v>20</v>
      </c>
      <c r="B9" s="21" t="s">
        <v>44</v>
      </c>
      <c r="C9" s="119" t="s">
        <v>45</v>
      </c>
      <c r="D9" s="144">
        <f>[13]Ф4!$J$52</f>
        <v>568.15</v>
      </c>
      <c r="E9" s="140">
        <f>'0.1_вспом'!G16</f>
        <v>596.30999999999995</v>
      </c>
      <c r="F9" s="140">
        <f>'0.1_вспом'!L16</f>
        <v>510.3</v>
      </c>
    </row>
    <row r="10" spans="1:6" ht="21" customHeight="1" x14ac:dyDescent="0.25">
      <c r="A10" s="119" t="s">
        <v>23</v>
      </c>
      <c r="B10" s="21" t="s">
        <v>46</v>
      </c>
      <c r="C10" s="119" t="s">
        <v>45</v>
      </c>
      <c r="D10" s="144">
        <f>[13]Ф4!$J$54</f>
        <v>564.04999999999995</v>
      </c>
      <c r="E10" s="140">
        <f>'0.1_вспом'!I17</f>
        <v>592.20699999999999</v>
      </c>
      <c r="F10" s="140">
        <f>'0.1_вспом'!L17</f>
        <v>506.2</v>
      </c>
    </row>
    <row r="11" spans="1:6" ht="21.75" customHeight="1" x14ac:dyDescent="0.25">
      <c r="A11" s="119" t="s">
        <v>24</v>
      </c>
      <c r="B11" s="122" t="s">
        <v>47</v>
      </c>
      <c r="C11" s="119" t="s">
        <v>48</v>
      </c>
      <c r="D11" s="144">
        <f>(8233226.97183-123660.33821)/1000</f>
        <v>8109.5666336200002</v>
      </c>
      <c r="E11" s="140">
        <f t="shared" ref="E11" si="0">E13+E14+E15</f>
        <v>6247.675185650156</v>
      </c>
      <c r="F11" s="140">
        <f>F13+F14+F15</f>
        <v>6159.659203232467</v>
      </c>
    </row>
    <row r="12" spans="1:6" ht="19.5" customHeight="1" x14ac:dyDescent="0.25">
      <c r="A12" s="123"/>
      <c r="B12" s="122" t="s">
        <v>14</v>
      </c>
      <c r="C12" s="124"/>
      <c r="D12" s="121"/>
      <c r="E12" s="140"/>
      <c r="F12" s="141"/>
    </row>
    <row r="13" spans="1:6" ht="21.75" customHeight="1" x14ac:dyDescent="0.25">
      <c r="A13" s="119" t="s">
        <v>49</v>
      </c>
      <c r="B13" s="122" t="s">
        <v>50</v>
      </c>
      <c r="C13" s="119" t="s">
        <v>48</v>
      </c>
      <c r="D13" s="140">
        <f>D18+2.63633468</f>
        <v>4063.9251870200001</v>
      </c>
      <c r="E13" s="140">
        <f>'0.1_вспом'!G43/1000</f>
        <v>5125.8672535668229</v>
      </c>
      <c r="F13" s="142">
        <f>('0.1_вспом'!L43-'0.1_вспом'!K43)/1000</f>
        <v>4981.6127301060442</v>
      </c>
    </row>
    <row r="14" spans="1:6" ht="21.75" customHeight="1" x14ac:dyDescent="0.25">
      <c r="A14" s="119" t="s">
        <v>51</v>
      </c>
      <c r="B14" s="122" t="s">
        <v>52</v>
      </c>
      <c r="C14" s="119" t="s">
        <v>48</v>
      </c>
      <c r="D14" s="140">
        <f>D11-D13</f>
        <v>4045.6414466000001</v>
      </c>
      <c r="E14" s="140">
        <f>'0.1_вспом'!H43/1000</f>
        <v>1121.8079320833326</v>
      </c>
      <c r="F14" s="142">
        <f>'0.1_вспом'!K43/1000</f>
        <v>1178.0464731264226</v>
      </c>
    </row>
    <row r="15" spans="1:6" ht="37.5" hidden="1" customHeight="1" x14ac:dyDescent="0.25">
      <c r="A15" s="119" t="s">
        <v>53</v>
      </c>
      <c r="B15" s="122" t="s">
        <v>54</v>
      </c>
      <c r="C15" s="119" t="s">
        <v>48</v>
      </c>
      <c r="D15" s="121"/>
      <c r="E15" s="140"/>
      <c r="F15" s="143"/>
    </row>
    <row r="16" spans="1:6" ht="18.75" customHeight="1" x14ac:dyDescent="0.25">
      <c r="A16" s="119" t="s">
        <v>31</v>
      </c>
      <c r="B16" s="122" t="s">
        <v>55</v>
      </c>
      <c r="C16" s="124"/>
      <c r="D16" s="140">
        <f t="shared" ref="D16" si="1">D18+D20</f>
        <v>4061.2888523400002</v>
      </c>
      <c r="E16" s="140">
        <f>E18+E20</f>
        <v>5122.547634144179</v>
      </c>
      <c r="F16" s="140">
        <f>F18+F20</f>
        <v>4978.2131603393236</v>
      </c>
    </row>
    <row r="17" spans="1:6" ht="18" customHeight="1" x14ac:dyDescent="0.25">
      <c r="A17" s="123"/>
      <c r="B17" s="122" t="s">
        <v>14</v>
      </c>
      <c r="C17" s="124"/>
      <c r="D17" s="121"/>
      <c r="E17" s="140"/>
      <c r="F17" s="140"/>
    </row>
    <row r="18" spans="1:6" ht="21" customHeight="1" x14ac:dyDescent="0.25">
      <c r="A18" s="119" t="s">
        <v>56</v>
      </c>
      <c r="B18" s="122" t="s">
        <v>57</v>
      </c>
      <c r="C18" s="119" t="s">
        <v>48</v>
      </c>
      <c r="D18" s="144">
        <v>4061.2888523400002</v>
      </c>
      <c r="E18" s="140">
        <f>'0.1_вспом'!I32/1000</f>
        <v>5122.547634144179</v>
      </c>
      <c r="F18" s="140">
        <f>'0.1_вспом'!J32/1000</f>
        <v>4978.2131603393236</v>
      </c>
    </row>
    <row r="19" spans="1:6" ht="35.25" customHeight="1" x14ac:dyDescent="0.25">
      <c r="A19" s="123"/>
      <c r="B19" s="122" t="s">
        <v>58</v>
      </c>
      <c r="C19" s="119" t="s">
        <v>59</v>
      </c>
      <c r="D19" s="144">
        <v>436.71076167247384</v>
      </c>
      <c r="E19" s="145">
        <v>422.9</v>
      </c>
      <c r="F19" s="144">
        <v>422.55000000000007</v>
      </c>
    </row>
    <row r="20" spans="1:6" ht="21" hidden="1" customHeight="1" x14ac:dyDescent="0.25">
      <c r="A20" s="119" t="s">
        <v>60</v>
      </c>
      <c r="B20" s="122" t="s">
        <v>61</v>
      </c>
      <c r="C20" s="119" t="s">
        <v>48</v>
      </c>
      <c r="D20" s="144"/>
      <c r="E20" s="144"/>
      <c r="F20" s="144"/>
    </row>
    <row r="21" spans="1:6" ht="37.5" hidden="1" customHeight="1" x14ac:dyDescent="0.25">
      <c r="A21" s="124"/>
      <c r="B21" s="122" t="s">
        <v>62</v>
      </c>
      <c r="C21" s="119" t="s">
        <v>63</v>
      </c>
      <c r="D21" s="145"/>
      <c r="E21" s="145"/>
      <c r="F21" s="145"/>
    </row>
    <row r="22" spans="1:6" ht="48" customHeight="1" x14ac:dyDescent="0.25">
      <c r="A22" s="123"/>
      <c r="B22" s="122" t="s">
        <v>64</v>
      </c>
      <c r="C22" s="124"/>
      <c r="D22" s="145" t="s">
        <v>263</v>
      </c>
      <c r="E22" s="145" t="s">
        <v>269</v>
      </c>
      <c r="F22" s="145" t="s">
        <v>256</v>
      </c>
    </row>
    <row r="23" spans="1:6" ht="21" hidden="1" customHeight="1" x14ac:dyDescent="0.25">
      <c r="A23" s="125" t="s">
        <v>32</v>
      </c>
      <c r="B23" s="131" t="s">
        <v>65</v>
      </c>
      <c r="C23" s="125" t="s">
        <v>48</v>
      </c>
      <c r="D23" s="121"/>
      <c r="E23" s="121"/>
      <c r="F23" s="121"/>
    </row>
    <row r="24" spans="1:6" ht="51.75" hidden="1" customHeight="1" x14ac:dyDescent="0.25">
      <c r="A24" s="125" t="s">
        <v>33</v>
      </c>
      <c r="B24" s="131" t="s">
        <v>66</v>
      </c>
      <c r="C24" s="127"/>
      <c r="D24" s="124"/>
      <c r="E24" s="124"/>
      <c r="F24" s="121"/>
    </row>
    <row r="25" spans="1:6" ht="22.5" hidden="1" customHeight="1" x14ac:dyDescent="0.25">
      <c r="A25" s="125" t="s">
        <v>67</v>
      </c>
      <c r="B25" s="131" t="s">
        <v>68</v>
      </c>
      <c r="C25" s="125" t="s">
        <v>21</v>
      </c>
      <c r="D25" s="121"/>
      <c r="E25" s="121"/>
      <c r="F25" s="121"/>
    </row>
    <row r="26" spans="1:6" ht="33" hidden="1" customHeight="1" x14ac:dyDescent="0.25">
      <c r="A26" s="125" t="s">
        <v>69</v>
      </c>
      <c r="B26" s="131" t="s">
        <v>70</v>
      </c>
      <c r="C26" s="125" t="s">
        <v>22</v>
      </c>
      <c r="D26" s="121"/>
      <c r="E26" s="121"/>
      <c r="F26" s="121"/>
    </row>
    <row r="27" spans="1:6" ht="46.5" hidden="1" customHeight="1" x14ac:dyDescent="0.25">
      <c r="A27" s="125" t="s">
        <v>71</v>
      </c>
      <c r="B27" s="131" t="s">
        <v>72</v>
      </c>
      <c r="C27" s="127"/>
      <c r="D27" s="153"/>
      <c r="E27" s="154"/>
      <c r="F27" s="121"/>
    </row>
    <row r="28" spans="1:6" ht="22.5" customHeight="1" x14ac:dyDescent="0.25">
      <c r="A28" s="119" t="s">
        <v>34</v>
      </c>
      <c r="B28" s="122" t="s">
        <v>73</v>
      </c>
      <c r="C28" s="119" t="s">
        <v>48</v>
      </c>
      <c r="D28" s="140">
        <f t="shared" ref="D28" si="2">D30+D31+D32</f>
        <v>8109.5666336200002</v>
      </c>
      <c r="E28" s="140">
        <f>E30+E31+E32</f>
        <v>6247.675185650156</v>
      </c>
      <c r="F28" s="140">
        <f>F30+F31+F32</f>
        <v>6159.659203232467</v>
      </c>
    </row>
    <row r="29" spans="1:6" ht="22.5" customHeight="1" x14ac:dyDescent="0.25">
      <c r="A29" s="119"/>
      <c r="B29" s="122" t="s">
        <v>14</v>
      </c>
      <c r="C29" s="119"/>
      <c r="D29" s="141"/>
      <c r="E29" s="141"/>
      <c r="F29" s="140"/>
    </row>
    <row r="30" spans="1:6" ht="22.5" customHeight="1" x14ac:dyDescent="0.25">
      <c r="A30" s="119" t="s">
        <v>74</v>
      </c>
      <c r="B30" s="122" t="s">
        <v>75</v>
      </c>
      <c r="C30" s="119" t="s">
        <v>48</v>
      </c>
      <c r="D30" s="140">
        <f>D13</f>
        <v>4063.9251870200001</v>
      </c>
      <c r="E30" s="140">
        <f>E13</f>
        <v>5125.8672535668229</v>
      </c>
      <c r="F30" s="140">
        <f>F13</f>
        <v>4981.6127301060442</v>
      </c>
    </row>
    <row r="31" spans="1:6" ht="18.75" customHeight="1" x14ac:dyDescent="0.25">
      <c r="A31" s="119" t="s">
        <v>76</v>
      </c>
      <c r="B31" s="122" t="s">
        <v>77</v>
      </c>
      <c r="C31" s="119" t="s">
        <v>48</v>
      </c>
      <c r="D31" s="140">
        <f t="shared" ref="D31:E32" si="3">D14</f>
        <v>4045.6414466000001</v>
      </c>
      <c r="E31" s="140">
        <f t="shared" si="3"/>
        <v>1121.8079320833326</v>
      </c>
      <c r="F31" s="140">
        <f t="shared" ref="F31" si="4">F14</f>
        <v>1178.0464731264226</v>
      </c>
    </row>
    <row r="32" spans="1:6" ht="30.75" hidden="1" customHeight="1" x14ac:dyDescent="0.25">
      <c r="A32" s="119" t="s">
        <v>78</v>
      </c>
      <c r="B32" s="21" t="s">
        <v>79</v>
      </c>
      <c r="C32" s="119" t="s">
        <v>48</v>
      </c>
      <c r="D32" s="146">
        <f t="shared" si="3"/>
        <v>0</v>
      </c>
      <c r="E32" s="146">
        <f>E15</f>
        <v>0</v>
      </c>
      <c r="F32" s="146"/>
    </row>
    <row r="33" spans="1:6" ht="30.75" hidden="1" customHeight="1" x14ac:dyDescent="0.25">
      <c r="A33" s="125" t="s">
        <v>36</v>
      </c>
      <c r="B33" s="30" t="s">
        <v>80</v>
      </c>
      <c r="C33" s="127"/>
      <c r="D33" s="146"/>
      <c r="E33" s="146"/>
      <c r="F33" s="146"/>
    </row>
    <row r="34" spans="1:6" ht="24.75" hidden="1" customHeight="1" x14ac:dyDescent="0.25">
      <c r="A34" s="125"/>
      <c r="B34" s="30" t="s">
        <v>14</v>
      </c>
      <c r="C34" s="125"/>
      <c r="D34" s="146"/>
      <c r="E34" s="146"/>
      <c r="F34" s="146"/>
    </row>
    <row r="35" spans="1:6" ht="24.75" hidden="1" customHeight="1" x14ac:dyDescent="0.25">
      <c r="A35" s="125" t="s">
        <v>81</v>
      </c>
      <c r="B35" s="30" t="s">
        <v>82</v>
      </c>
      <c r="C35" s="125" t="s">
        <v>48</v>
      </c>
      <c r="D35" s="146"/>
      <c r="E35" s="146"/>
      <c r="F35" s="146"/>
    </row>
    <row r="36" spans="1:6" ht="24.75" hidden="1" customHeight="1" x14ac:dyDescent="0.25">
      <c r="A36" s="125" t="s">
        <v>83</v>
      </c>
      <c r="B36" s="30" t="s">
        <v>84</v>
      </c>
      <c r="C36" s="125" t="s">
        <v>48</v>
      </c>
      <c r="D36" s="146"/>
      <c r="E36" s="146"/>
      <c r="F36" s="146"/>
    </row>
    <row r="37" spans="1:6" ht="24.75" hidden="1" customHeight="1" x14ac:dyDescent="0.25">
      <c r="A37" s="125" t="s">
        <v>85</v>
      </c>
      <c r="B37" s="30" t="s">
        <v>86</v>
      </c>
      <c r="C37" s="125"/>
      <c r="D37" s="146"/>
      <c r="E37" s="146"/>
      <c r="F37" s="146"/>
    </row>
    <row r="38" spans="1:6" ht="24.75" hidden="1" customHeight="1" x14ac:dyDescent="0.25">
      <c r="A38" s="125"/>
      <c r="B38" s="30" t="s">
        <v>14</v>
      </c>
      <c r="C38" s="125"/>
      <c r="D38" s="146"/>
      <c r="E38" s="146"/>
      <c r="F38" s="146"/>
    </row>
    <row r="39" spans="1:6" ht="24.75" hidden="1" customHeight="1" x14ac:dyDescent="0.25">
      <c r="A39" s="125" t="s">
        <v>87</v>
      </c>
      <c r="B39" s="30" t="s">
        <v>75</v>
      </c>
      <c r="C39" s="125" t="s">
        <v>48</v>
      </c>
      <c r="D39" s="146"/>
      <c r="E39" s="146"/>
      <c r="F39" s="146"/>
    </row>
    <row r="40" spans="1:6" ht="24.75" hidden="1" customHeight="1" x14ac:dyDescent="0.25">
      <c r="A40" s="125" t="s">
        <v>88</v>
      </c>
      <c r="B40" s="30" t="s">
        <v>77</v>
      </c>
      <c r="C40" s="125" t="s">
        <v>48</v>
      </c>
      <c r="D40" s="146"/>
      <c r="E40" s="146"/>
      <c r="F40" s="146"/>
    </row>
    <row r="41" spans="1:6" ht="36" hidden="1" customHeight="1" x14ac:dyDescent="0.25">
      <c r="A41" s="125" t="s">
        <v>89</v>
      </c>
      <c r="B41" s="30" t="s">
        <v>79</v>
      </c>
      <c r="C41" s="127" t="s">
        <v>48</v>
      </c>
      <c r="D41" s="146"/>
      <c r="E41" s="146"/>
      <c r="F41" s="146"/>
    </row>
    <row r="42" spans="1:6" ht="36" hidden="1" customHeight="1" x14ac:dyDescent="0.25">
      <c r="A42" s="125" t="s">
        <v>90</v>
      </c>
      <c r="B42" s="30" t="s">
        <v>91</v>
      </c>
      <c r="C42" s="127"/>
      <c r="D42" s="146"/>
      <c r="E42" s="146"/>
      <c r="F42" s="146"/>
    </row>
    <row r="43" spans="1:6" ht="18" hidden="1" customHeight="1" x14ac:dyDescent="0.25">
      <c r="A43" s="126"/>
      <c r="B43" s="30" t="s">
        <v>14</v>
      </c>
      <c r="C43" s="127"/>
      <c r="D43" s="146"/>
      <c r="E43" s="146"/>
      <c r="F43" s="146"/>
    </row>
    <row r="44" spans="1:6" ht="18" hidden="1" customHeight="1" x14ac:dyDescent="0.25">
      <c r="A44" s="125" t="s">
        <v>92</v>
      </c>
      <c r="B44" s="30" t="s">
        <v>75</v>
      </c>
      <c r="C44" s="125" t="s">
        <v>48</v>
      </c>
      <c r="D44" s="146"/>
      <c r="E44" s="146"/>
      <c r="F44" s="146"/>
    </row>
    <row r="45" spans="1:6" ht="24" hidden="1" customHeight="1" x14ac:dyDescent="0.25">
      <c r="A45" s="125" t="s">
        <v>93</v>
      </c>
      <c r="B45" s="30" t="s">
        <v>77</v>
      </c>
      <c r="C45" s="125" t="s">
        <v>48</v>
      </c>
      <c r="D45" s="146"/>
      <c r="E45" s="146"/>
      <c r="F45" s="146"/>
    </row>
    <row r="46" spans="1:6" ht="39.75" hidden="1" customHeight="1" x14ac:dyDescent="0.25">
      <c r="A46" s="125" t="s">
        <v>94</v>
      </c>
      <c r="B46" s="30" t="s">
        <v>79</v>
      </c>
      <c r="C46" s="125" t="s">
        <v>48</v>
      </c>
      <c r="D46" s="146"/>
      <c r="E46" s="146"/>
      <c r="F46" s="146"/>
    </row>
    <row r="47" spans="1:6" ht="19.5" customHeight="1" x14ac:dyDescent="0.25">
      <c r="A47" s="119" t="s">
        <v>95</v>
      </c>
      <c r="B47" s="21" t="s">
        <v>5</v>
      </c>
      <c r="C47" s="119" t="s">
        <v>48</v>
      </c>
      <c r="D47" s="140">
        <f>D11-D28</f>
        <v>0</v>
      </c>
      <c r="E47" s="140">
        <f t="shared" ref="E47:F47" si="5">E11-E28</f>
        <v>0</v>
      </c>
      <c r="F47" s="140">
        <f t="shared" si="5"/>
        <v>0</v>
      </c>
    </row>
    <row r="48" spans="1:6" ht="33" customHeight="1" x14ac:dyDescent="0.25">
      <c r="A48" s="119" t="s">
        <v>96</v>
      </c>
      <c r="B48" s="21" t="s">
        <v>97</v>
      </c>
      <c r="C48" s="119" t="s">
        <v>35</v>
      </c>
      <c r="D48" s="128"/>
      <c r="E48" s="128"/>
      <c r="F48" s="128"/>
    </row>
    <row r="49" spans="1:6" ht="47.25" customHeight="1" x14ac:dyDescent="0.25">
      <c r="A49" s="155" t="s">
        <v>98</v>
      </c>
      <c r="B49" s="156" t="s">
        <v>37</v>
      </c>
      <c r="C49" s="157"/>
      <c r="D49" s="158" t="s">
        <v>270</v>
      </c>
      <c r="E49" s="157"/>
      <c r="F49" s="157"/>
    </row>
    <row r="50" spans="1:6" ht="63.75" customHeight="1" x14ac:dyDescent="0.25">
      <c r="A50" s="155"/>
      <c r="B50" s="156"/>
      <c r="C50" s="157"/>
      <c r="D50" s="159" t="s">
        <v>271</v>
      </c>
      <c r="E50" s="157"/>
      <c r="F50" s="157"/>
    </row>
    <row r="51" spans="1:6" ht="15.75" hidden="1" x14ac:dyDescent="0.25">
      <c r="A51" s="23" t="s">
        <v>143</v>
      </c>
    </row>
    <row r="52" spans="1:6" ht="15.75" hidden="1" x14ac:dyDescent="0.25">
      <c r="A52" s="23" t="s">
        <v>144</v>
      </c>
    </row>
    <row r="53" spans="1:6" ht="15.75" hidden="1" x14ac:dyDescent="0.25">
      <c r="A53" s="23" t="s">
        <v>145</v>
      </c>
    </row>
    <row r="54" spans="1:6" ht="15.75" hidden="1" x14ac:dyDescent="0.25">
      <c r="A54" s="23" t="s">
        <v>146</v>
      </c>
    </row>
    <row r="55" spans="1:6" hidden="1" x14ac:dyDescent="0.25">
      <c r="A55" s="22"/>
    </row>
    <row r="56" spans="1:6" ht="15.75" hidden="1" x14ac:dyDescent="0.25">
      <c r="A56" s="23" t="s">
        <v>147</v>
      </c>
    </row>
    <row r="57" spans="1:6" ht="15.75" hidden="1" x14ac:dyDescent="0.25">
      <c r="A57" s="23" t="s">
        <v>148</v>
      </c>
    </row>
    <row r="58" spans="1:6" x14ac:dyDescent="0.25">
      <c r="A58" s="22"/>
    </row>
    <row r="59" spans="1:6" ht="30" customHeight="1" x14ac:dyDescent="0.25">
      <c r="A59" s="149"/>
      <c r="B59" s="149"/>
      <c r="C59" s="149"/>
      <c r="D59" s="149"/>
      <c r="E59" s="149"/>
      <c r="F59" s="149"/>
    </row>
    <row r="60" spans="1:6" x14ac:dyDescent="0.25">
      <c r="A60" s="26"/>
      <c r="B60" s="26"/>
      <c r="C60" s="26"/>
      <c r="D60" s="26"/>
      <c r="E60" s="26"/>
      <c r="F60" s="26"/>
    </row>
    <row r="61" spans="1:6" x14ac:dyDescent="0.25">
      <c r="A61" s="26" t="s">
        <v>257</v>
      </c>
      <c r="B61" s="26"/>
      <c r="C61" s="26"/>
      <c r="D61" s="26"/>
      <c r="E61" s="26"/>
      <c r="F61" s="26"/>
    </row>
    <row r="62" spans="1:6" ht="34.5" customHeight="1" x14ac:dyDescent="0.25">
      <c r="A62" s="147" t="s">
        <v>272</v>
      </c>
      <c r="B62" s="148"/>
      <c r="C62" s="148"/>
      <c r="D62" s="148"/>
      <c r="E62" s="148"/>
      <c r="F62" s="148"/>
    </row>
  </sheetData>
  <mergeCells count="11">
    <mergeCell ref="A62:F62"/>
    <mergeCell ref="A59:F59"/>
    <mergeCell ref="A1:F1"/>
    <mergeCell ref="A3:B3"/>
    <mergeCell ref="A4:F4"/>
    <mergeCell ref="D27:E27"/>
    <mergeCell ref="A49:A50"/>
    <mergeCell ref="B49:B50"/>
    <mergeCell ref="C49:C50"/>
    <mergeCell ref="D49:F49"/>
    <mergeCell ref="D50:F50"/>
  </mergeCells>
  <hyperlinks>
    <hyperlink ref="D50" r:id="rId1"/>
  </hyperlinks>
  <pageMargins left="0.70866141732283472" right="0.70866141732283472" top="0.74803149606299213" bottom="0.74803149606299213" header="0.31496062992125984" footer="0.31496062992125984"/>
  <pageSetup paperSize="9" scale="4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workbookViewId="0">
      <selection activeCell="B45" sqref="B45"/>
    </sheetView>
  </sheetViews>
  <sheetFormatPr defaultRowHeight="15" x14ac:dyDescent="0.25"/>
  <cols>
    <col min="1" max="1" width="6" style="6" customWidth="1"/>
    <col min="2" max="2" width="38.7109375" style="6" customWidth="1"/>
    <col min="3" max="3" width="16.85546875" style="6" customWidth="1"/>
    <col min="4" max="7" width="11.42578125" style="6" customWidth="1"/>
    <col min="8" max="9" width="11.7109375" style="6" customWidth="1"/>
    <col min="10" max="10" width="11.42578125" style="6" hidden="1" customWidth="1"/>
    <col min="11" max="12" width="0" style="6" hidden="1" customWidth="1"/>
    <col min="13" max="16384" width="9.140625" style="6"/>
  </cols>
  <sheetData>
    <row r="1" spans="1:9" x14ac:dyDescent="0.25">
      <c r="A1" s="1"/>
    </row>
    <row r="2" spans="1:9" s="16" customFormat="1" ht="18.75" x14ac:dyDescent="0.3">
      <c r="A2" s="150" t="s">
        <v>99</v>
      </c>
      <c r="B2" s="150"/>
      <c r="C2" s="150"/>
      <c r="D2" s="150"/>
      <c r="E2" s="150"/>
      <c r="F2" s="150"/>
      <c r="G2" s="150"/>
      <c r="H2" s="150"/>
      <c r="I2" s="150"/>
    </row>
    <row r="3" spans="1:9" x14ac:dyDescent="0.25">
      <c r="A3" s="1"/>
    </row>
    <row r="4" spans="1:9" s="129" customFormat="1" ht="59.25" customHeight="1" x14ac:dyDescent="0.25">
      <c r="A4" s="160" t="s">
        <v>1</v>
      </c>
      <c r="B4" s="160"/>
      <c r="C4" s="160" t="s">
        <v>100</v>
      </c>
      <c r="D4" s="160" t="s">
        <v>261</v>
      </c>
      <c r="E4" s="160"/>
      <c r="F4" s="162" t="s">
        <v>264</v>
      </c>
      <c r="G4" s="160"/>
      <c r="H4" s="160" t="str">
        <f>'раздел 2'!F3</f>
        <v>Предложения на расчетный период регулирования (2027 год)</v>
      </c>
      <c r="I4" s="160"/>
    </row>
    <row r="5" spans="1:9" ht="34.5" customHeight="1" x14ac:dyDescent="0.25">
      <c r="A5" s="161"/>
      <c r="B5" s="160"/>
      <c r="C5" s="161"/>
      <c r="D5" s="2" t="s">
        <v>26</v>
      </c>
      <c r="E5" s="2" t="s">
        <v>27</v>
      </c>
      <c r="F5" s="130" t="s">
        <v>259</v>
      </c>
      <c r="G5" s="130" t="s">
        <v>260</v>
      </c>
      <c r="H5" s="2" t="s">
        <v>26</v>
      </c>
      <c r="I5" s="2" t="s">
        <v>27</v>
      </c>
    </row>
    <row r="6" spans="1:9" ht="31.5" hidden="1" x14ac:dyDescent="0.25">
      <c r="A6" s="2" t="s">
        <v>25</v>
      </c>
      <c r="B6" s="3" t="s">
        <v>101</v>
      </c>
      <c r="C6" s="4"/>
      <c r="D6" s="4"/>
      <c r="E6" s="4"/>
      <c r="F6" s="4"/>
      <c r="G6" s="4"/>
      <c r="H6" s="4"/>
      <c r="I6" s="4"/>
    </row>
    <row r="7" spans="1:9" ht="47.25" hidden="1" x14ac:dyDescent="0.25">
      <c r="A7" s="2" t="s">
        <v>3</v>
      </c>
      <c r="B7" s="3" t="s">
        <v>102</v>
      </c>
      <c r="C7" s="4"/>
      <c r="D7" s="4"/>
      <c r="E7" s="4"/>
      <c r="F7" s="4"/>
      <c r="G7" s="4"/>
      <c r="H7" s="4"/>
      <c r="I7" s="4"/>
    </row>
    <row r="8" spans="1:9" ht="267.75" hidden="1" x14ac:dyDescent="0.25">
      <c r="A8" s="4"/>
      <c r="B8" s="3" t="s">
        <v>103</v>
      </c>
      <c r="C8" s="2" t="s">
        <v>104</v>
      </c>
      <c r="D8" s="4"/>
      <c r="E8" s="4"/>
      <c r="F8" s="4"/>
      <c r="G8" s="4"/>
      <c r="H8" s="4"/>
      <c r="I8" s="4"/>
    </row>
    <row r="9" spans="1:9" ht="204.75" hidden="1" x14ac:dyDescent="0.25">
      <c r="A9" s="4"/>
      <c r="B9" s="3" t="s">
        <v>105</v>
      </c>
      <c r="C9" s="2" t="s">
        <v>106</v>
      </c>
      <c r="D9" s="4"/>
      <c r="E9" s="4"/>
      <c r="F9" s="4"/>
      <c r="G9" s="4"/>
      <c r="H9" s="4"/>
      <c r="I9" s="4"/>
    </row>
    <row r="10" spans="1:9" ht="31.5" hidden="1" x14ac:dyDescent="0.25">
      <c r="A10" s="2" t="s">
        <v>4</v>
      </c>
      <c r="B10" s="3" t="s">
        <v>107</v>
      </c>
      <c r="C10" s="4"/>
      <c r="D10" s="4"/>
      <c r="E10" s="4"/>
      <c r="F10" s="4"/>
      <c r="G10" s="4"/>
      <c r="H10" s="4"/>
      <c r="I10" s="4"/>
    </row>
    <row r="11" spans="1:9" ht="15.75" hidden="1" x14ac:dyDescent="0.25">
      <c r="A11" s="4"/>
      <c r="B11" s="3" t="s">
        <v>108</v>
      </c>
      <c r="C11" s="4"/>
      <c r="D11" s="4"/>
      <c r="E11" s="4"/>
      <c r="F11" s="4"/>
      <c r="G11" s="4"/>
      <c r="H11" s="4"/>
      <c r="I11" s="4"/>
    </row>
    <row r="12" spans="1:9" ht="31.5" hidden="1" x14ac:dyDescent="0.25">
      <c r="A12" s="4"/>
      <c r="B12" s="3" t="s">
        <v>109</v>
      </c>
      <c r="C12" s="2" t="s">
        <v>104</v>
      </c>
      <c r="D12" s="4"/>
      <c r="E12" s="4"/>
      <c r="F12" s="4"/>
      <c r="G12" s="4"/>
      <c r="H12" s="4"/>
      <c r="I12" s="4"/>
    </row>
    <row r="13" spans="1:9" ht="31.5" hidden="1" x14ac:dyDescent="0.25">
      <c r="A13" s="4"/>
      <c r="B13" s="3" t="s">
        <v>110</v>
      </c>
      <c r="C13" s="2" t="s">
        <v>106</v>
      </c>
      <c r="D13" s="4"/>
      <c r="E13" s="4"/>
      <c r="F13" s="4"/>
      <c r="G13" s="4"/>
      <c r="H13" s="4"/>
      <c r="I13" s="4"/>
    </row>
    <row r="14" spans="1:9" ht="15.75" hidden="1" x14ac:dyDescent="0.25">
      <c r="A14" s="4"/>
      <c r="B14" s="3" t="s">
        <v>111</v>
      </c>
      <c r="C14" s="2" t="s">
        <v>106</v>
      </c>
      <c r="D14" s="4"/>
      <c r="E14" s="4"/>
      <c r="F14" s="4"/>
      <c r="G14" s="4"/>
      <c r="H14" s="4"/>
      <c r="I14" s="4"/>
    </row>
    <row r="15" spans="1:9" ht="15.75" hidden="1" x14ac:dyDescent="0.25">
      <c r="A15" s="2" t="s">
        <v>6</v>
      </c>
      <c r="B15" s="3" t="s">
        <v>112</v>
      </c>
      <c r="C15" s="2" t="s">
        <v>106</v>
      </c>
      <c r="D15" s="4"/>
      <c r="E15" s="4"/>
      <c r="F15" s="4"/>
      <c r="G15" s="4"/>
      <c r="H15" s="4"/>
      <c r="I15" s="4"/>
    </row>
    <row r="16" spans="1:9" ht="15.75" hidden="1" x14ac:dyDescent="0.25">
      <c r="A16" s="2" t="s">
        <v>7</v>
      </c>
      <c r="B16" s="3" t="s">
        <v>113</v>
      </c>
      <c r="C16" s="4"/>
      <c r="D16" s="4"/>
      <c r="E16" s="4"/>
      <c r="F16" s="4"/>
      <c r="G16" s="4"/>
      <c r="H16" s="4"/>
      <c r="I16" s="4"/>
    </row>
    <row r="17" spans="1:12" ht="47.25" hidden="1" x14ac:dyDescent="0.25">
      <c r="A17" s="2" t="s">
        <v>8</v>
      </c>
      <c r="B17" s="3" t="s">
        <v>114</v>
      </c>
      <c r="C17" s="2" t="s">
        <v>106</v>
      </c>
      <c r="D17" s="4"/>
      <c r="E17" s="4"/>
      <c r="F17" s="4"/>
      <c r="G17" s="4"/>
      <c r="H17" s="4"/>
      <c r="I17" s="4"/>
    </row>
    <row r="18" spans="1:12" ht="78.75" hidden="1" x14ac:dyDescent="0.25">
      <c r="A18" s="2" t="s">
        <v>10</v>
      </c>
      <c r="B18" s="3" t="s">
        <v>115</v>
      </c>
      <c r="C18" s="2" t="s">
        <v>106</v>
      </c>
      <c r="D18" s="4"/>
      <c r="E18" s="4"/>
      <c r="F18" s="4"/>
      <c r="G18" s="4"/>
      <c r="H18" s="4"/>
      <c r="I18" s="4"/>
    </row>
    <row r="19" spans="1:12" ht="31.5" hidden="1" x14ac:dyDescent="0.25">
      <c r="A19" s="2" t="s">
        <v>11</v>
      </c>
      <c r="B19" s="3" t="s">
        <v>116</v>
      </c>
      <c r="C19" s="2" t="s">
        <v>106</v>
      </c>
      <c r="D19" s="4"/>
      <c r="E19" s="4"/>
      <c r="F19" s="4"/>
      <c r="G19" s="4"/>
      <c r="H19" s="4"/>
      <c r="I19" s="4"/>
    </row>
    <row r="20" spans="1:12" ht="15.75" hidden="1" x14ac:dyDescent="0.25">
      <c r="A20" s="4"/>
      <c r="B20" s="3" t="s">
        <v>28</v>
      </c>
      <c r="C20" s="2" t="s">
        <v>106</v>
      </c>
      <c r="D20" s="4"/>
      <c r="E20" s="4"/>
      <c r="F20" s="4"/>
      <c r="G20" s="4"/>
      <c r="H20" s="4"/>
      <c r="I20" s="4"/>
    </row>
    <row r="21" spans="1:12" ht="15.75" hidden="1" x14ac:dyDescent="0.25">
      <c r="A21" s="4"/>
      <c r="B21" s="3" t="s">
        <v>29</v>
      </c>
      <c r="C21" s="2" t="s">
        <v>106</v>
      </c>
      <c r="D21" s="4"/>
      <c r="E21" s="4"/>
      <c r="F21" s="4"/>
      <c r="G21" s="4"/>
      <c r="H21" s="4"/>
      <c r="I21" s="4"/>
    </row>
    <row r="22" spans="1:12" ht="15.75" hidden="1" x14ac:dyDescent="0.25">
      <c r="A22" s="4"/>
      <c r="B22" s="3" t="s">
        <v>30</v>
      </c>
      <c r="C22" s="2" t="s">
        <v>106</v>
      </c>
      <c r="D22" s="4"/>
      <c r="E22" s="4"/>
      <c r="F22" s="4"/>
      <c r="G22" s="4"/>
      <c r="H22" s="4"/>
      <c r="I22" s="4"/>
    </row>
    <row r="23" spans="1:12" ht="15.75" x14ac:dyDescent="0.25">
      <c r="A23" s="2" t="s">
        <v>12</v>
      </c>
      <c r="B23" s="3" t="s">
        <v>117</v>
      </c>
      <c r="C23" s="4"/>
      <c r="D23" s="4"/>
      <c r="E23" s="4"/>
      <c r="F23" s="4"/>
      <c r="G23" s="4"/>
      <c r="H23" s="4"/>
      <c r="I23" s="4"/>
    </row>
    <row r="24" spans="1:12" ht="30" customHeight="1" x14ac:dyDescent="0.25">
      <c r="A24" s="130" t="s">
        <v>13</v>
      </c>
      <c r="B24" s="134" t="s">
        <v>118</v>
      </c>
      <c r="C24" s="133" t="s">
        <v>119</v>
      </c>
      <c r="D24" s="137">
        <f>E24</f>
        <v>3319.48</v>
      </c>
      <c r="E24" s="137">
        <f>F24</f>
        <v>3319.48</v>
      </c>
      <c r="F24" s="137">
        <v>3319.48</v>
      </c>
      <c r="G24" s="137">
        <f>'0.1_вспом'!I20</f>
        <v>3548.9258360992317</v>
      </c>
      <c r="H24" s="137">
        <f>G24</f>
        <v>3548.9258360992317</v>
      </c>
      <c r="I24" s="137">
        <f>'0.1_вспом'!J20</f>
        <v>3821.5446393768175</v>
      </c>
      <c r="J24" s="6" t="s">
        <v>254</v>
      </c>
    </row>
    <row r="25" spans="1:12" ht="27.75" customHeight="1" x14ac:dyDescent="0.25">
      <c r="A25" s="132"/>
      <c r="B25" s="134" t="s">
        <v>120</v>
      </c>
      <c r="C25" s="133" t="s">
        <v>119</v>
      </c>
      <c r="D25" s="138">
        <f>E25</f>
        <v>3317.2922123672729</v>
      </c>
      <c r="E25" s="138">
        <v>3317.2922123672729</v>
      </c>
      <c r="F25" s="137">
        <f>E25</f>
        <v>3317.2922123672729</v>
      </c>
      <c r="G25" s="137">
        <f>'0.1_вспом'!G27</f>
        <v>3546.6274770992318</v>
      </c>
      <c r="H25" s="137">
        <f>G25</f>
        <v>3546.6274770992318</v>
      </c>
      <c r="I25" s="137">
        <f>'0.1_вспом'!J27</f>
        <v>3818.9367273768175</v>
      </c>
      <c r="J25" s="17">
        <f>'0.1_вспом'!J32</f>
        <v>4978213.1603393238</v>
      </c>
      <c r="K25" s="17">
        <f>'раздел 2'!F8</f>
        <v>1303.5600000000002</v>
      </c>
      <c r="L25" s="6">
        <f>J25/K25</f>
        <v>3818.9367273768166</v>
      </c>
    </row>
    <row r="26" spans="1:12" ht="31.5" x14ac:dyDescent="0.25">
      <c r="A26" s="130" t="s">
        <v>15</v>
      </c>
      <c r="B26" s="134" t="s">
        <v>121</v>
      </c>
      <c r="C26" s="135" t="s">
        <v>104</v>
      </c>
      <c r="D26" s="137">
        <v>422467.27</v>
      </c>
      <c r="E26" s="137">
        <v>422467.27</v>
      </c>
      <c r="F26" s="139">
        <v>422467.27</v>
      </c>
      <c r="G26" s="137">
        <f>'0.1_вспом'!I21</f>
        <v>443168.16622999997</v>
      </c>
      <c r="H26" s="137">
        <f t="shared" ref="H26" si="0">G26</f>
        <v>443168.16622999997</v>
      </c>
      <c r="I26" s="137">
        <f>'0.1_вспом'!K22</f>
        <v>464382.8733547866</v>
      </c>
    </row>
    <row r="27" spans="1:12" ht="31.5" hidden="1" x14ac:dyDescent="0.25">
      <c r="A27" s="2" t="s">
        <v>16</v>
      </c>
      <c r="B27" s="3" t="s">
        <v>122</v>
      </c>
      <c r="C27" s="2" t="s">
        <v>123</v>
      </c>
      <c r="D27" s="117"/>
      <c r="E27" s="117"/>
      <c r="F27" s="4"/>
      <c r="G27" s="4"/>
      <c r="H27" s="4"/>
      <c r="I27" s="4"/>
    </row>
    <row r="28" spans="1:12" ht="31.5" hidden="1" x14ac:dyDescent="0.25">
      <c r="A28" s="2" t="s">
        <v>124</v>
      </c>
      <c r="B28" s="3" t="s">
        <v>125</v>
      </c>
      <c r="C28" s="2" t="s">
        <v>123</v>
      </c>
      <c r="D28" s="4"/>
      <c r="E28" s="4"/>
      <c r="F28" s="4"/>
      <c r="G28" s="4"/>
      <c r="H28" s="4"/>
      <c r="I28" s="4"/>
    </row>
    <row r="29" spans="1:12" ht="31.5" hidden="1" x14ac:dyDescent="0.25">
      <c r="A29" s="2" t="s">
        <v>126</v>
      </c>
      <c r="B29" s="3" t="s">
        <v>127</v>
      </c>
      <c r="C29" s="2" t="s">
        <v>123</v>
      </c>
      <c r="D29" s="4"/>
      <c r="E29" s="4"/>
      <c r="F29" s="4"/>
      <c r="G29" s="4"/>
      <c r="H29" s="4"/>
      <c r="I29" s="4"/>
    </row>
    <row r="30" spans="1:12" ht="18.75" hidden="1" x14ac:dyDescent="0.25">
      <c r="A30" s="4"/>
      <c r="B30" s="3" t="s">
        <v>128</v>
      </c>
      <c r="C30" s="2" t="s">
        <v>123</v>
      </c>
      <c r="D30" s="4"/>
      <c r="E30" s="4"/>
      <c r="F30" s="4"/>
      <c r="G30" s="4"/>
      <c r="H30" s="4"/>
      <c r="I30" s="4"/>
    </row>
    <row r="31" spans="1:12" ht="18.75" hidden="1" x14ac:dyDescent="0.25">
      <c r="A31" s="4"/>
      <c r="B31" s="3" t="s">
        <v>129</v>
      </c>
      <c r="C31" s="2" t="s">
        <v>123</v>
      </c>
      <c r="D31" s="4"/>
      <c r="E31" s="4"/>
      <c r="F31" s="4"/>
      <c r="G31" s="4"/>
      <c r="H31" s="4"/>
      <c r="I31" s="4"/>
    </row>
    <row r="32" spans="1:12" ht="18.75" hidden="1" x14ac:dyDescent="0.25">
      <c r="A32" s="4"/>
      <c r="B32" s="3" t="s">
        <v>130</v>
      </c>
      <c r="C32" s="2" t="s">
        <v>123</v>
      </c>
      <c r="D32" s="4"/>
      <c r="E32" s="4"/>
      <c r="F32" s="4"/>
      <c r="G32" s="4"/>
      <c r="H32" s="4"/>
      <c r="I32" s="4"/>
    </row>
    <row r="33" spans="1:9" ht="18.75" hidden="1" x14ac:dyDescent="0.25">
      <c r="A33" s="4"/>
      <c r="B33" s="3" t="s">
        <v>131</v>
      </c>
      <c r="C33" s="2" t="s">
        <v>123</v>
      </c>
      <c r="D33" s="4"/>
      <c r="E33" s="4"/>
      <c r="F33" s="4"/>
      <c r="G33" s="4"/>
      <c r="H33" s="4"/>
      <c r="I33" s="4"/>
    </row>
    <row r="34" spans="1:9" ht="31.5" hidden="1" x14ac:dyDescent="0.25">
      <c r="A34" s="2" t="s">
        <v>132</v>
      </c>
      <c r="B34" s="3" t="s">
        <v>133</v>
      </c>
      <c r="C34" s="2" t="s">
        <v>123</v>
      </c>
      <c r="D34" s="4"/>
      <c r="E34" s="4"/>
      <c r="F34" s="4"/>
      <c r="G34" s="4"/>
      <c r="H34" s="4"/>
      <c r="I34" s="4"/>
    </row>
    <row r="35" spans="1:9" ht="31.5" hidden="1" x14ac:dyDescent="0.25">
      <c r="A35" s="2" t="s">
        <v>17</v>
      </c>
      <c r="B35" s="3" t="s">
        <v>134</v>
      </c>
      <c r="C35" s="4"/>
      <c r="D35" s="4"/>
      <c r="E35" s="4"/>
      <c r="F35" s="4"/>
      <c r="G35" s="4"/>
      <c r="H35" s="4"/>
      <c r="I35" s="4"/>
    </row>
    <row r="36" spans="1:9" ht="31.5" hidden="1" x14ac:dyDescent="0.25">
      <c r="A36" s="2" t="s">
        <v>18</v>
      </c>
      <c r="B36" s="3" t="s">
        <v>135</v>
      </c>
      <c r="C36" s="2" t="s">
        <v>136</v>
      </c>
      <c r="D36" s="4"/>
      <c r="E36" s="4"/>
      <c r="F36" s="4"/>
      <c r="G36" s="4"/>
      <c r="H36" s="4"/>
      <c r="I36" s="4"/>
    </row>
    <row r="37" spans="1:9" ht="31.5" hidden="1" x14ac:dyDescent="0.25">
      <c r="A37" s="2" t="s">
        <v>137</v>
      </c>
      <c r="B37" s="3" t="s">
        <v>138</v>
      </c>
      <c r="C37" s="2" t="s">
        <v>123</v>
      </c>
      <c r="D37" s="4"/>
      <c r="E37" s="4"/>
      <c r="F37" s="4"/>
      <c r="G37" s="4"/>
      <c r="H37" s="4"/>
      <c r="I37" s="4"/>
    </row>
    <row r="38" spans="1:9" ht="31.5" hidden="1" x14ac:dyDescent="0.25">
      <c r="A38" s="2" t="s">
        <v>19</v>
      </c>
      <c r="B38" s="3" t="s">
        <v>139</v>
      </c>
      <c r="C38" s="2" t="s">
        <v>140</v>
      </c>
      <c r="D38" s="4"/>
      <c r="E38" s="4"/>
      <c r="F38" s="4"/>
      <c r="G38" s="4"/>
      <c r="H38" s="4"/>
      <c r="I38" s="4"/>
    </row>
    <row r="39" spans="1:9" ht="31.5" hidden="1" x14ac:dyDescent="0.25">
      <c r="A39" s="4"/>
      <c r="B39" s="5" t="s">
        <v>141</v>
      </c>
      <c r="C39" s="2" t="s">
        <v>140</v>
      </c>
      <c r="D39" s="4"/>
      <c r="E39" s="4"/>
      <c r="F39" s="4"/>
      <c r="G39" s="4"/>
      <c r="H39" s="4"/>
      <c r="I39" s="4"/>
    </row>
    <row r="40" spans="1:9" ht="31.5" hidden="1" x14ac:dyDescent="0.25">
      <c r="A40" s="4"/>
      <c r="B40" s="5" t="s">
        <v>142</v>
      </c>
      <c r="C40" s="2" t="s">
        <v>140</v>
      </c>
      <c r="D40" s="4"/>
      <c r="E40" s="4"/>
      <c r="F40" s="4"/>
      <c r="G40" s="4"/>
      <c r="H40" s="4"/>
      <c r="I40" s="4"/>
    </row>
    <row r="41" spans="1:9" x14ac:dyDescent="0.25">
      <c r="A41" s="1"/>
    </row>
    <row r="42" spans="1:9" ht="15.75" x14ac:dyDescent="0.25">
      <c r="A42" s="28" t="s">
        <v>180</v>
      </c>
    </row>
    <row r="43" spans="1:9" ht="15.75" x14ac:dyDescent="0.25">
      <c r="A43" s="11" t="s">
        <v>273</v>
      </c>
    </row>
    <row r="44" spans="1:9" ht="15.75" x14ac:dyDescent="0.25">
      <c r="A44" s="29"/>
    </row>
    <row r="46" spans="1:9" x14ac:dyDescent="0.25">
      <c r="G46" s="17"/>
      <c r="H46" s="17"/>
      <c r="I46" s="17"/>
    </row>
    <row r="49" spans="4:4" x14ac:dyDescent="0.25">
      <c r="D49" s="136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workbookViewId="0">
      <pane xSplit="4" ySplit="7" topLeftCell="G10" activePane="bottomRight" state="frozen"/>
      <selection activeCell="C3" sqref="C3"/>
      <selection pane="topRight" activeCell="G3" sqref="G3"/>
      <selection pane="bottomLeft" activeCell="C10" sqref="C10"/>
      <selection pane="bottomRight" activeCell="L22" sqref="L22"/>
    </sheetView>
  </sheetViews>
  <sheetFormatPr defaultRowHeight="11.25" x14ac:dyDescent="0.25"/>
  <cols>
    <col min="1" max="2" width="9.140625" style="31" hidden="1" customWidth="1"/>
    <col min="3" max="3" width="3.7109375" style="31" customWidth="1"/>
    <col min="4" max="4" width="8.28515625" style="31" bestFit="1" customWidth="1"/>
    <col min="5" max="5" width="42" style="32" customWidth="1"/>
    <col min="6" max="6" width="14.5703125" style="32" customWidth="1" collapsed="1"/>
    <col min="7" max="15" width="15.140625" style="31" customWidth="1"/>
    <col min="16" max="16" width="9.140625" style="33"/>
    <col min="17" max="16384" width="9.140625" style="31"/>
  </cols>
  <sheetData>
    <row r="1" spans="3:18" hidden="1" x14ac:dyDescent="0.25"/>
    <row r="2" spans="3:18" hidden="1" x14ac:dyDescent="0.25"/>
    <row r="4" spans="3:18" ht="24.95" customHeight="1" x14ac:dyDescent="0.25">
      <c r="D4" s="167" t="s">
        <v>265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Q4" s="118"/>
    </row>
    <row r="5" spans="3:18" ht="12" customHeight="1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3:18" s="35" customFormat="1" ht="11.25" customHeight="1" x14ac:dyDescent="0.25">
      <c r="D6" s="168" t="s">
        <v>177</v>
      </c>
      <c r="E6" s="168" t="s">
        <v>176</v>
      </c>
      <c r="F6" s="168" t="s">
        <v>2</v>
      </c>
      <c r="G6" s="36">
        <v>2026</v>
      </c>
      <c r="H6" s="36"/>
      <c r="I6" s="37"/>
      <c r="J6" s="38">
        <v>2027</v>
      </c>
      <c r="K6" s="36"/>
      <c r="L6" s="39"/>
      <c r="M6" s="169" t="s">
        <v>266</v>
      </c>
      <c r="N6" s="170" t="s">
        <v>267</v>
      </c>
      <c r="O6" s="170" t="s">
        <v>268</v>
      </c>
      <c r="P6" s="40"/>
    </row>
    <row r="7" spans="3:18" s="35" customFormat="1" ht="27.75" customHeight="1" x14ac:dyDescent="0.25">
      <c r="D7" s="168"/>
      <c r="E7" s="168"/>
      <c r="F7" s="168"/>
      <c r="G7" s="36" t="s">
        <v>181</v>
      </c>
      <c r="H7" s="36" t="s">
        <v>182</v>
      </c>
      <c r="I7" s="41" t="s">
        <v>183</v>
      </c>
      <c r="J7" s="42" t="s">
        <v>181</v>
      </c>
      <c r="K7" s="36" t="s">
        <v>182</v>
      </c>
      <c r="L7" s="43" t="s">
        <v>183</v>
      </c>
      <c r="M7" s="169"/>
      <c r="N7" s="170"/>
      <c r="O7" s="170"/>
      <c r="P7" s="164"/>
      <c r="Q7" s="165"/>
      <c r="R7" s="165"/>
    </row>
    <row r="8" spans="3:18" x14ac:dyDescent="0.25">
      <c r="D8" s="44">
        <v>1</v>
      </c>
      <c r="E8" s="45">
        <v>2</v>
      </c>
      <c r="F8" s="45">
        <v>3</v>
      </c>
      <c r="G8" s="46">
        <v>4</v>
      </c>
      <c r="H8" s="46">
        <v>5</v>
      </c>
      <c r="I8" s="46">
        <v>6</v>
      </c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7"/>
      <c r="Q8" s="48"/>
      <c r="R8" s="48"/>
    </row>
    <row r="9" spans="3:18" ht="20.100000000000001" customHeight="1" x14ac:dyDescent="0.25">
      <c r="C9" s="48"/>
      <c r="D9" s="49" t="s">
        <v>175</v>
      </c>
      <c r="E9" s="50" t="s">
        <v>184</v>
      </c>
      <c r="F9" s="51"/>
      <c r="G9" s="52"/>
      <c r="H9" s="52"/>
      <c r="I9" s="53"/>
      <c r="J9" s="54"/>
      <c r="K9" s="52"/>
      <c r="L9" s="55"/>
      <c r="M9" s="56"/>
      <c r="N9" s="52"/>
      <c r="O9" s="52"/>
      <c r="P9" s="47"/>
      <c r="Q9" s="33"/>
      <c r="R9" s="48"/>
    </row>
    <row r="10" spans="3:18" x14ac:dyDescent="0.25">
      <c r="D10" s="57" t="s">
        <v>185</v>
      </c>
      <c r="E10" s="58" t="s">
        <v>186</v>
      </c>
      <c r="F10" s="59" t="s">
        <v>9</v>
      </c>
      <c r="G10" s="60"/>
      <c r="H10" s="61">
        <v>285</v>
      </c>
      <c r="I10" s="62">
        <v>285</v>
      </c>
      <c r="J10" s="63"/>
      <c r="K10" s="61">
        <v>285</v>
      </c>
      <c r="L10" s="64">
        <v>285</v>
      </c>
      <c r="M10" s="65"/>
      <c r="N10" s="61">
        <v>100</v>
      </c>
      <c r="O10" s="61">
        <v>100</v>
      </c>
      <c r="P10" s="47"/>
      <c r="Q10" s="48"/>
      <c r="R10" s="48"/>
    </row>
    <row r="11" spans="3:18" x14ac:dyDescent="0.25">
      <c r="D11" s="57" t="s">
        <v>187</v>
      </c>
      <c r="E11" s="58" t="s">
        <v>39</v>
      </c>
      <c r="F11" s="59" t="s">
        <v>9</v>
      </c>
      <c r="G11" s="60"/>
      <c r="H11" s="61">
        <v>285</v>
      </c>
      <c r="I11" s="62">
        <v>285</v>
      </c>
      <c r="J11" s="63"/>
      <c r="K11" s="61">
        <v>285</v>
      </c>
      <c r="L11" s="64">
        <v>285</v>
      </c>
      <c r="M11" s="65"/>
      <c r="N11" s="61">
        <v>100</v>
      </c>
      <c r="O11" s="61">
        <v>100</v>
      </c>
      <c r="P11" s="47"/>
      <c r="Q11" s="48"/>
      <c r="R11" s="48"/>
    </row>
    <row r="12" spans="3:18" ht="24.6" customHeight="1" x14ac:dyDescent="0.25">
      <c r="D12" s="57" t="s">
        <v>188</v>
      </c>
      <c r="E12" s="58" t="s">
        <v>189</v>
      </c>
      <c r="F12" s="59" t="s">
        <v>9</v>
      </c>
      <c r="G12" s="60"/>
      <c r="H12" s="61">
        <v>210.94474166666666</v>
      </c>
      <c r="I12" s="62">
        <v>210.94474166666666</v>
      </c>
      <c r="J12" s="63"/>
      <c r="K12" s="61">
        <v>211.39999999999998</v>
      </c>
      <c r="L12" s="64">
        <v>211.39999999999998</v>
      </c>
      <c r="M12" s="65"/>
      <c r="N12" s="61">
        <v>100.21581876359484</v>
      </c>
      <c r="O12" s="61">
        <v>100.21581876359484</v>
      </c>
      <c r="P12" s="47"/>
      <c r="Q12" s="66"/>
      <c r="R12" s="48"/>
    </row>
    <row r="13" spans="3:18" x14ac:dyDescent="0.25">
      <c r="D13" s="57" t="s">
        <v>190</v>
      </c>
      <c r="E13" s="67" t="s">
        <v>191</v>
      </c>
      <c r="F13" s="59" t="s">
        <v>163</v>
      </c>
      <c r="G13" s="68">
        <v>1599.6129000000001</v>
      </c>
      <c r="H13" s="69"/>
      <c r="I13" s="62">
        <v>1599.6129000000001</v>
      </c>
      <c r="J13" s="70">
        <v>1450</v>
      </c>
      <c r="K13" s="69"/>
      <c r="L13" s="64">
        <v>1450</v>
      </c>
      <c r="M13" s="71">
        <v>90.646930891842629</v>
      </c>
      <c r="N13" s="60"/>
      <c r="O13" s="61">
        <v>90.646930891842629</v>
      </c>
      <c r="P13" s="47"/>
      <c r="Q13" s="66"/>
      <c r="R13" s="48"/>
    </row>
    <row r="14" spans="3:18" x14ac:dyDescent="0.25">
      <c r="D14" s="57" t="s">
        <v>192</v>
      </c>
      <c r="E14" s="67" t="s">
        <v>193</v>
      </c>
      <c r="F14" s="59" t="s">
        <v>163</v>
      </c>
      <c r="G14" s="68">
        <v>1458.217475932526</v>
      </c>
      <c r="H14" s="69"/>
      <c r="I14" s="62">
        <v>1458.217475932526</v>
      </c>
      <c r="J14" s="70">
        <v>1317.88</v>
      </c>
      <c r="K14" s="69"/>
      <c r="L14" s="64">
        <v>1317.88</v>
      </c>
      <c r="M14" s="71">
        <v>90.376094221283381</v>
      </c>
      <c r="N14" s="60"/>
      <c r="O14" s="61">
        <v>90.376094221283381</v>
      </c>
      <c r="P14" s="47"/>
      <c r="Q14" s="66"/>
      <c r="R14" s="48"/>
    </row>
    <row r="15" spans="3:18" x14ac:dyDescent="0.25">
      <c r="D15" s="57" t="s">
        <v>194</v>
      </c>
      <c r="E15" s="67" t="s">
        <v>195</v>
      </c>
      <c r="F15" s="59" t="s">
        <v>163</v>
      </c>
      <c r="G15" s="68">
        <v>1444.3433</v>
      </c>
      <c r="H15" s="69"/>
      <c r="I15" s="62">
        <v>1444.3433</v>
      </c>
      <c r="J15" s="70">
        <v>1303.5600000000002</v>
      </c>
      <c r="K15" s="69"/>
      <c r="L15" s="64">
        <v>1303.5600000000002</v>
      </c>
      <c r="M15" s="71">
        <v>90.252781315910156</v>
      </c>
      <c r="N15" s="60"/>
      <c r="O15" s="61">
        <v>90.252781315910156</v>
      </c>
      <c r="P15" s="47"/>
    </row>
    <row r="16" spans="3:18" x14ac:dyDescent="0.25">
      <c r="D16" s="57" t="s">
        <v>196</v>
      </c>
      <c r="E16" s="72" t="s">
        <v>170</v>
      </c>
      <c r="F16" s="59" t="s">
        <v>168</v>
      </c>
      <c r="G16" s="68">
        <v>596.30999999999995</v>
      </c>
      <c r="H16" s="69"/>
      <c r="I16" s="62">
        <v>596.30999999999995</v>
      </c>
      <c r="J16" s="70">
        <v>510.3</v>
      </c>
      <c r="K16" s="69"/>
      <c r="L16" s="64">
        <v>510.3</v>
      </c>
      <c r="M16" s="71">
        <v>85.576294209387754</v>
      </c>
      <c r="N16" s="60"/>
      <c r="O16" s="61">
        <v>85.576294209387754</v>
      </c>
      <c r="P16" s="47"/>
      <c r="Q16" s="73"/>
    </row>
    <row r="17" spans="3:18" ht="13.5" customHeight="1" x14ac:dyDescent="0.25">
      <c r="D17" s="57" t="s">
        <v>197</v>
      </c>
      <c r="E17" s="72" t="s">
        <v>169</v>
      </c>
      <c r="F17" s="59" t="s">
        <v>168</v>
      </c>
      <c r="G17" s="68">
        <v>592.20699999999999</v>
      </c>
      <c r="H17" s="69"/>
      <c r="I17" s="62">
        <v>592.20699999999999</v>
      </c>
      <c r="J17" s="70">
        <v>506.2</v>
      </c>
      <c r="K17" s="69"/>
      <c r="L17" s="64">
        <v>506.2</v>
      </c>
      <c r="M17" s="71">
        <v>85.476868730021764</v>
      </c>
      <c r="N17" s="60"/>
      <c r="O17" s="61">
        <v>85.476868730021764</v>
      </c>
      <c r="P17" s="47"/>
      <c r="Q17" s="73"/>
    </row>
    <row r="18" spans="3:18" ht="20.100000000000001" customHeight="1" x14ac:dyDescent="0.25">
      <c r="C18" s="48"/>
      <c r="D18" s="74" t="s">
        <v>174</v>
      </c>
      <c r="E18" s="50" t="s">
        <v>198</v>
      </c>
      <c r="F18" s="51"/>
      <c r="G18" s="52"/>
      <c r="H18" s="52"/>
      <c r="I18" s="53"/>
      <c r="J18" s="54"/>
      <c r="K18" s="52"/>
      <c r="L18" s="55"/>
      <c r="M18" s="56"/>
      <c r="N18" s="52"/>
      <c r="O18" s="52"/>
      <c r="P18" s="47"/>
      <c r="Q18" s="33"/>
      <c r="R18" s="48"/>
    </row>
    <row r="19" spans="3:18" s="75" customFormat="1" ht="22.5" x14ac:dyDescent="0.25">
      <c r="D19" s="76" t="s">
        <v>199</v>
      </c>
      <c r="E19" s="77" t="s">
        <v>200</v>
      </c>
      <c r="F19" s="78" t="s">
        <v>164</v>
      </c>
      <c r="G19" s="79"/>
      <c r="H19" s="79"/>
      <c r="I19" s="80">
        <v>4325.6164830412245</v>
      </c>
      <c r="J19" s="81"/>
      <c r="K19" s="79"/>
      <c r="L19" s="82">
        <v>4725.2594458501844</v>
      </c>
      <c r="M19" s="65"/>
      <c r="N19" s="60"/>
      <c r="O19" s="61">
        <v>109.23898279877049</v>
      </c>
      <c r="P19" s="83"/>
      <c r="Q19" s="73"/>
    </row>
    <row r="20" spans="3:18" x14ac:dyDescent="0.25">
      <c r="D20" s="76" t="s">
        <v>201</v>
      </c>
      <c r="E20" s="77" t="s">
        <v>202</v>
      </c>
      <c r="F20" s="78" t="s">
        <v>164</v>
      </c>
      <c r="G20" s="84">
        <v>3548.9258360992317</v>
      </c>
      <c r="H20" s="79"/>
      <c r="I20" s="80">
        <v>3548.9258360992317</v>
      </c>
      <c r="J20" s="85">
        <v>3821.5446393768175</v>
      </c>
      <c r="K20" s="79"/>
      <c r="L20" s="82">
        <v>3821.5446393768175</v>
      </c>
      <c r="M20" s="71">
        <v>107.68172725686576</v>
      </c>
      <c r="N20" s="60"/>
      <c r="O20" s="61">
        <v>107.68172725686576</v>
      </c>
      <c r="P20" s="47"/>
      <c r="Q20" s="73"/>
    </row>
    <row r="21" spans="3:18" ht="22.5" x14ac:dyDescent="0.25">
      <c r="D21" s="76" t="s">
        <v>203</v>
      </c>
      <c r="E21" s="77" t="s">
        <v>204</v>
      </c>
      <c r="F21" s="78" t="s">
        <v>165</v>
      </c>
      <c r="G21" s="86"/>
      <c r="H21" s="87">
        <v>443168.16622999997</v>
      </c>
      <c r="I21" s="88">
        <v>443168.16622999997</v>
      </c>
      <c r="J21" s="89"/>
      <c r="K21" s="87">
        <v>464382.8733547866</v>
      </c>
      <c r="L21" s="90">
        <v>464382.8733547866</v>
      </c>
      <c r="M21" s="65"/>
      <c r="N21" s="61">
        <v>104.78705573671022</v>
      </c>
      <c r="O21" s="61">
        <v>104.78705573671022</v>
      </c>
      <c r="P21" s="47"/>
      <c r="Q21" s="73"/>
    </row>
    <row r="22" spans="3:18" ht="22.5" x14ac:dyDescent="0.25">
      <c r="D22" s="76" t="s">
        <v>205</v>
      </c>
      <c r="E22" s="91" t="s">
        <v>206</v>
      </c>
      <c r="F22" s="78" t="s">
        <v>165</v>
      </c>
      <c r="G22" s="86"/>
      <c r="H22" s="87">
        <v>443168.16622999997</v>
      </c>
      <c r="I22" s="88">
        <v>443168.16622999997</v>
      </c>
      <c r="J22" s="89"/>
      <c r="K22" s="87">
        <v>464382.8733547866</v>
      </c>
      <c r="L22" s="90">
        <v>464382.8733547866</v>
      </c>
      <c r="M22" s="65"/>
      <c r="N22" s="61">
        <v>104.78705573671022</v>
      </c>
      <c r="O22" s="61">
        <v>104.78705573671022</v>
      </c>
      <c r="P22" s="47"/>
      <c r="Q22" s="73"/>
    </row>
    <row r="23" spans="3:18" ht="20.100000000000001" customHeight="1" x14ac:dyDescent="0.25">
      <c r="D23" s="74" t="s">
        <v>173</v>
      </c>
      <c r="E23" s="50" t="s">
        <v>207</v>
      </c>
      <c r="F23" s="51"/>
      <c r="G23" s="92"/>
      <c r="H23" s="92"/>
      <c r="I23" s="93"/>
      <c r="J23" s="94"/>
      <c r="K23" s="92"/>
      <c r="L23" s="95"/>
      <c r="M23" s="96"/>
      <c r="N23" s="92"/>
      <c r="O23" s="92"/>
      <c r="Q23" s="73"/>
    </row>
    <row r="24" spans="3:18" ht="33.75" x14ac:dyDescent="0.25">
      <c r="D24" s="57" t="s">
        <v>208</v>
      </c>
      <c r="E24" s="97" t="s">
        <v>209</v>
      </c>
      <c r="F24" s="59"/>
      <c r="G24" s="68">
        <v>0</v>
      </c>
      <c r="H24" s="68">
        <v>0</v>
      </c>
      <c r="I24" s="98"/>
      <c r="J24" s="70">
        <v>0</v>
      </c>
      <c r="K24" s="68">
        <v>0</v>
      </c>
      <c r="L24" s="99"/>
      <c r="M24" s="71">
        <v>0</v>
      </c>
      <c r="N24" s="61">
        <v>0</v>
      </c>
      <c r="O24" s="69"/>
      <c r="Q24" s="73"/>
    </row>
    <row r="25" spans="3:18" ht="22.5" x14ac:dyDescent="0.25">
      <c r="D25" s="57" t="s">
        <v>210</v>
      </c>
      <c r="E25" s="97" t="s">
        <v>211</v>
      </c>
      <c r="F25" s="59"/>
      <c r="G25" s="68">
        <v>0</v>
      </c>
      <c r="H25" s="68">
        <v>0</v>
      </c>
      <c r="I25" s="98"/>
      <c r="J25" s="70">
        <v>0</v>
      </c>
      <c r="K25" s="68">
        <v>0</v>
      </c>
      <c r="L25" s="99"/>
      <c r="M25" s="71">
        <v>0</v>
      </c>
      <c r="N25" s="61">
        <v>0</v>
      </c>
      <c r="O25" s="69"/>
      <c r="Q25" s="73"/>
    </row>
    <row r="26" spans="3:18" ht="33.75" x14ac:dyDescent="0.25">
      <c r="D26" s="57" t="s">
        <v>212</v>
      </c>
      <c r="E26" s="97" t="s">
        <v>213</v>
      </c>
      <c r="F26" s="59"/>
      <c r="G26" s="68">
        <v>2.298359</v>
      </c>
      <c r="H26" s="68">
        <v>17987.515999999996</v>
      </c>
      <c r="I26" s="98"/>
      <c r="J26" s="70">
        <v>2.6079120000000007</v>
      </c>
      <c r="K26" s="68">
        <v>20494.258704</v>
      </c>
      <c r="L26" s="99"/>
      <c r="M26" s="71">
        <v>1.1346843552291006</v>
      </c>
      <c r="N26" s="61">
        <v>113.93601375531787</v>
      </c>
      <c r="O26" s="69"/>
      <c r="Q26" s="73"/>
    </row>
    <row r="27" spans="3:18" x14ac:dyDescent="0.25">
      <c r="D27" s="57" t="s">
        <v>214</v>
      </c>
      <c r="E27" s="97" t="s">
        <v>215</v>
      </c>
      <c r="F27" s="59"/>
      <c r="G27" s="68">
        <v>3546.6274770992318</v>
      </c>
      <c r="H27" s="69"/>
      <c r="I27" s="98"/>
      <c r="J27" s="70">
        <v>3818.9367273768175</v>
      </c>
      <c r="K27" s="69"/>
      <c r="L27" s="99"/>
      <c r="M27" s="71">
        <v>1.0767797723431349</v>
      </c>
      <c r="N27" s="60"/>
      <c r="O27" s="69"/>
      <c r="Q27" s="73"/>
    </row>
    <row r="28" spans="3:18" ht="33.75" x14ac:dyDescent="0.25">
      <c r="D28" s="57" t="s">
        <v>216</v>
      </c>
      <c r="E28" s="97" t="s">
        <v>217</v>
      </c>
      <c r="F28" s="59"/>
      <c r="G28" s="68">
        <v>0</v>
      </c>
      <c r="H28" s="68">
        <v>425179.52089666663</v>
      </c>
      <c r="I28" s="98"/>
      <c r="J28" s="70">
        <v>0</v>
      </c>
      <c r="K28" s="68">
        <v>443887.41981611995</v>
      </c>
      <c r="L28" s="99"/>
      <c r="M28" s="71">
        <v>0</v>
      </c>
      <c r="N28" s="61">
        <v>104.4</v>
      </c>
      <c r="O28" s="69"/>
      <c r="Q28" s="73"/>
    </row>
    <row r="29" spans="3:18" ht="20.100000000000001" customHeight="1" x14ac:dyDescent="0.25">
      <c r="D29" s="74" t="s">
        <v>172</v>
      </c>
      <c r="E29" s="50" t="s">
        <v>218</v>
      </c>
      <c r="F29" s="51"/>
      <c r="G29" s="92"/>
      <c r="H29" s="92"/>
      <c r="I29" s="93"/>
      <c r="J29" s="94"/>
      <c r="K29" s="92"/>
      <c r="L29" s="95"/>
      <c r="M29" s="96"/>
      <c r="N29" s="92"/>
      <c r="O29" s="92"/>
      <c r="Q29" s="73"/>
    </row>
    <row r="30" spans="3:18" ht="22.5" x14ac:dyDescent="0.25">
      <c r="D30" s="76" t="s">
        <v>219</v>
      </c>
      <c r="E30" s="77" t="s">
        <v>220</v>
      </c>
      <c r="F30" s="78" t="s">
        <v>221</v>
      </c>
      <c r="G30" s="87">
        <v>5897205.9352242686</v>
      </c>
      <c r="H30" s="87">
        <v>1515631.2661865999</v>
      </c>
      <c r="I30" s="88">
        <v>7412837.2014108691</v>
      </c>
      <c r="J30" s="100">
        <v>5765437.1655586073</v>
      </c>
      <c r="K30" s="87">
        <v>1588185.3405388102</v>
      </c>
      <c r="L30" s="90">
        <v>7353622.5060974173</v>
      </c>
      <c r="M30" s="71">
        <v>97.765572864284749</v>
      </c>
      <c r="N30" s="61">
        <v>104.78705315539972</v>
      </c>
      <c r="O30" s="61">
        <v>99.20118716080556</v>
      </c>
      <c r="Q30" s="73"/>
    </row>
    <row r="31" spans="3:18" x14ac:dyDescent="0.25">
      <c r="D31" s="57" t="s">
        <v>222</v>
      </c>
      <c r="E31" s="101" t="s">
        <v>223</v>
      </c>
      <c r="F31" s="59" t="s">
        <v>221</v>
      </c>
      <c r="G31" s="68">
        <v>5893886.3158016242</v>
      </c>
      <c r="H31" s="69"/>
      <c r="I31" s="102">
        <v>5893886.3158016242</v>
      </c>
      <c r="J31" s="70">
        <v>5762037.5957918875</v>
      </c>
      <c r="K31" s="69"/>
      <c r="L31" s="103">
        <v>5762037.5957918875</v>
      </c>
      <c r="M31" s="71">
        <v>97.762957869474889</v>
      </c>
      <c r="N31" s="60"/>
      <c r="O31" s="61">
        <v>97.762957869474889</v>
      </c>
      <c r="Q31" s="73"/>
    </row>
    <row r="32" spans="3:18" x14ac:dyDescent="0.25">
      <c r="D32" s="57" t="s">
        <v>224</v>
      </c>
      <c r="E32" s="104" t="s">
        <v>225</v>
      </c>
      <c r="F32" s="59" t="s">
        <v>221</v>
      </c>
      <c r="G32" s="68">
        <v>5122547.6341441786</v>
      </c>
      <c r="H32" s="69"/>
      <c r="I32" s="102">
        <v>5122547.6341441786</v>
      </c>
      <c r="J32" s="70">
        <v>4978213.1603393238</v>
      </c>
      <c r="K32" s="69"/>
      <c r="L32" s="103">
        <v>4978213.1603393238</v>
      </c>
      <c r="M32" s="71">
        <v>97.182369318680458</v>
      </c>
      <c r="N32" s="60"/>
      <c r="O32" s="61">
        <v>97.182369318680458</v>
      </c>
      <c r="Q32" s="73"/>
    </row>
    <row r="33" spans="4:17" x14ac:dyDescent="0.25">
      <c r="D33" s="57" t="s">
        <v>226</v>
      </c>
      <c r="E33" s="104" t="s">
        <v>166</v>
      </c>
      <c r="F33" s="59" t="s">
        <v>221</v>
      </c>
      <c r="G33" s="61">
        <v>771338.68165744562</v>
      </c>
      <c r="H33" s="60"/>
      <c r="I33" s="62">
        <v>771338.68165744562</v>
      </c>
      <c r="J33" s="105">
        <v>783824.43545256369</v>
      </c>
      <c r="K33" s="60"/>
      <c r="L33" s="64">
        <v>783824.43545256369</v>
      </c>
      <c r="M33" s="71">
        <v>101.61871225857477</v>
      </c>
      <c r="N33" s="60"/>
      <c r="O33" s="61">
        <v>101.61871225857477</v>
      </c>
      <c r="Q33" s="73"/>
    </row>
    <row r="34" spans="4:17" ht="33.75" x14ac:dyDescent="0.25">
      <c r="D34" s="57" t="s">
        <v>227</v>
      </c>
      <c r="E34" s="101" t="s">
        <v>228</v>
      </c>
      <c r="F34" s="59" t="s">
        <v>221</v>
      </c>
      <c r="G34" s="61">
        <v>3319.6194226447001</v>
      </c>
      <c r="H34" s="61">
        <v>61517.304719999993</v>
      </c>
      <c r="I34" s="102">
        <v>64836.92414264469</v>
      </c>
      <c r="J34" s="105">
        <v>3399.5697667200006</v>
      </c>
      <c r="K34" s="61">
        <v>70090.364767680003</v>
      </c>
      <c r="L34" s="103">
        <v>73489.934534400003</v>
      </c>
      <c r="M34" s="71">
        <v>102.40841897507651</v>
      </c>
      <c r="N34" s="61">
        <v>113.93601375531787</v>
      </c>
      <c r="O34" s="61">
        <v>113.34580643078971</v>
      </c>
      <c r="Q34" s="73"/>
    </row>
    <row r="35" spans="4:17" x14ac:dyDescent="0.25">
      <c r="D35" s="57" t="s">
        <v>229</v>
      </c>
      <c r="E35" s="101" t="s">
        <v>230</v>
      </c>
      <c r="F35" s="59" t="s">
        <v>221</v>
      </c>
      <c r="G35" s="60"/>
      <c r="H35" s="61">
        <v>1454113.9614666</v>
      </c>
      <c r="I35" s="102">
        <v>1454113.9614666</v>
      </c>
      <c r="J35" s="63"/>
      <c r="K35" s="61">
        <v>1518094.9757711303</v>
      </c>
      <c r="L35" s="103">
        <v>1518094.9757711303</v>
      </c>
      <c r="M35" s="65"/>
      <c r="N35" s="61">
        <v>104.4</v>
      </c>
      <c r="O35" s="61">
        <v>104.4</v>
      </c>
      <c r="Q35" s="73"/>
    </row>
    <row r="36" spans="4:17" ht="22.5" x14ac:dyDescent="0.25">
      <c r="D36" s="76" t="s">
        <v>231</v>
      </c>
      <c r="E36" s="77" t="s">
        <v>232</v>
      </c>
      <c r="F36" s="78" t="s">
        <v>221</v>
      </c>
      <c r="G36" s="84">
        <v>5125867.253566823</v>
      </c>
      <c r="H36" s="84">
        <v>1515631.2661865999</v>
      </c>
      <c r="I36" s="80">
        <v>6641498.5197534235</v>
      </c>
      <c r="J36" s="85">
        <v>4981612.7301060436</v>
      </c>
      <c r="K36" s="84">
        <v>1588185.3405388102</v>
      </c>
      <c r="L36" s="82">
        <v>6569798.0706448536</v>
      </c>
      <c r="M36" s="71">
        <v>97.185753818333865</v>
      </c>
      <c r="N36" s="61">
        <v>104.78705315539972</v>
      </c>
      <c r="O36" s="61">
        <v>98.920417600104628</v>
      </c>
      <c r="Q36" s="73"/>
    </row>
    <row r="37" spans="4:17" s="75" customFormat="1" ht="22.5" x14ac:dyDescent="0.25">
      <c r="D37" s="76" t="s">
        <v>233</v>
      </c>
      <c r="E37" s="91" t="s">
        <v>234</v>
      </c>
      <c r="F37" s="78" t="s">
        <v>221</v>
      </c>
      <c r="G37" s="84">
        <v>3319.6194226447001</v>
      </c>
      <c r="H37" s="84">
        <v>1515631.2661865999</v>
      </c>
      <c r="I37" s="80">
        <v>1518950.8856092449</v>
      </c>
      <c r="J37" s="85">
        <v>3399.5697667200006</v>
      </c>
      <c r="K37" s="84">
        <v>1588185.3405388102</v>
      </c>
      <c r="L37" s="82">
        <v>1591584.9103055298</v>
      </c>
      <c r="M37" s="71">
        <v>102.40841897507651</v>
      </c>
      <c r="N37" s="61">
        <v>104.78705315539972</v>
      </c>
      <c r="O37" s="61">
        <v>104.78185472515472</v>
      </c>
      <c r="P37" s="106"/>
      <c r="Q37" s="73"/>
    </row>
    <row r="38" spans="4:17" s="75" customFormat="1" ht="22.5" x14ac:dyDescent="0.25">
      <c r="D38" s="76" t="s">
        <v>235</v>
      </c>
      <c r="E38" s="77" t="s">
        <v>236</v>
      </c>
      <c r="F38" s="78" t="s">
        <v>221</v>
      </c>
      <c r="G38" s="84">
        <v>0</v>
      </c>
      <c r="H38" s="84">
        <v>0</v>
      </c>
      <c r="I38" s="80">
        <v>0</v>
      </c>
      <c r="J38" s="85">
        <v>0</v>
      </c>
      <c r="K38" s="84">
        <v>0</v>
      </c>
      <c r="L38" s="82">
        <v>0</v>
      </c>
      <c r="M38" s="71">
        <v>0</v>
      </c>
      <c r="N38" s="61">
        <v>0</v>
      </c>
      <c r="O38" s="61">
        <v>0</v>
      </c>
      <c r="P38" s="106"/>
      <c r="Q38" s="73"/>
    </row>
    <row r="39" spans="4:17" ht="22.5" x14ac:dyDescent="0.25">
      <c r="D39" s="57" t="s">
        <v>237</v>
      </c>
      <c r="E39" s="101" t="s">
        <v>238</v>
      </c>
      <c r="F39" s="59" t="s">
        <v>221</v>
      </c>
      <c r="G39" s="61">
        <v>0</v>
      </c>
      <c r="H39" s="61">
        <v>0</v>
      </c>
      <c r="I39" s="102">
        <v>0</v>
      </c>
      <c r="J39" s="105">
        <v>0</v>
      </c>
      <c r="K39" s="61">
        <v>0</v>
      </c>
      <c r="L39" s="103">
        <v>0</v>
      </c>
      <c r="M39" s="71">
        <v>0</v>
      </c>
      <c r="N39" s="61">
        <v>0</v>
      </c>
      <c r="O39" s="61">
        <v>0</v>
      </c>
      <c r="Q39" s="73"/>
    </row>
    <row r="40" spans="4:17" x14ac:dyDescent="0.25">
      <c r="D40" s="57" t="s">
        <v>239</v>
      </c>
      <c r="E40" s="101" t="s">
        <v>240</v>
      </c>
      <c r="F40" s="59" t="s">
        <v>221</v>
      </c>
      <c r="G40" s="68">
        <v>0</v>
      </c>
      <c r="H40" s="61">
        <v>0</v>
      </c>
      <c r="I40" s="102">
        <v>0</v>
      </c>
      <c r="J40" s="70">
        <v>0</v>
      </c>
      <c r="K40" s="61">
        <v>0</v>
      </c>
      <c r="L40" s="103">
        <v>0</v>
      </c>
      <c r="M40" s="71">
        <v>0</v>
      </c>
      <c r="N40" s="61">
        <v>0</v>
      </c>
      <c r="O40" s="61">
        <v>0</v>
      </c>
      <c r="Q40" s="73"/>
    </row>
    <row r="41" spans="4:17" x14ac:dyDescent="0.25">
      <c r="D41" s="57" t="s">
        <v>241</v>
      </c>
      <c r="E41" s="101" t="s">
        <v>242</v>
      </c>
      <c r="F41" s="59" t="s">
        <v>221</v>
      </c>
      <c r="G41" s="61">
        <v>0</v>
      </c>
      <c r="H41" s="61">
        <v>0</v>
      </c>
      <c r="I41" s="102">
        <v>0</v>
      </c>
      <c r="J41" s="105">
        <v>0</v>
      </c>
      <c r="K41" s="61">
        <v>0</v>
      </c>
      <c r="L41" s="103">
        <v>0</v>
      </c>
      <c r="M41" s="71">
        <v>0</v>
      </c>
      <c r="N41" s="61">
        <v>0</v>
      </c>
      <c r="O41" s="61">
        <v>0</v>
      </c>
      <c r="Q41" s="73"/>
    </row>
    <row r="42" spans="4:17" s="75" customFormat="1" x14ac:dyDescent="0.25">
      <c r="D42" s="76" t="s">
        <v>171</v>
      </c>
      <c r="E42" s="77" t="s">
        <v>243</v>
      </c>
      <c r="F42" s="78" t="s">
        <v>221</v>
      </c>
      <c r="G42" s="84">
        <v>0</v>
      </c>
      <c r="H42" s="84">
        <v>0</v>
      </c>
      <c r="I42" s="80">
        <v>0</v>
      </c>
      <c r="J42" s="85">
        <v>0</v>
      </c>
      <c r="K42" s="84">
        <v>0</v>
      </c>
      <c r="L42" s="82">
        <v>0</v>
      </c>
      <c r="M42" s="71">
        <v>0</v>
      </c>
      <c r="N42" s="61">
        <v>0</v>
      </c>
      <c r="O42" s="61">
        <v>0</v>
      </c>
      <c r="P42" s="106"/>
      <c r="Q42" s="73"/>
    </row>
    <row r="43" spans="4:17" s="75" customFormat="1" ht="22.5" x14ac:dyDescent="0.25">
      <c r="D43" s="76" t="s">
        <v>167</v>
      </c>
      <c r="E43" s="77" t="s">
        <v>244</v>
      </c>
      <c r="F43" s="78" t="s">
        <v>221</v>
      </c>
      <c r="G43" s="84">
        <v>5125867.253566823</v>
      </c>
      <c r="H43" s="84">
        <v>1121807.9320833327</v>
      </c>
      <c r="I43" s="80">
        <v>6247675.1856501559</v>
      </c>
      <c r="J43" s="85">
        <v>4981612.7301060446</v>
      </c>
      <c r="K43" s="84">
        <v>1178046.4731264226</v>
      </c>
      <c r="L43" s="82">
        <v>6159659.2032324672</v>
      </c>
      <c r="M43" s="71">
        <v>97.185753818333879</v>
      </c>
      <c r="N43" s="61">
        <v>105.01320586480863</v>
      </c>
      <c r="O43" s="61">
        <v>98.591220257099053</v>
      </c>
      <c r="P43" s="106"/>
      <c r="Q43" s="73"/>
    </row>
    <row r="44" spans="4:17" x14ac:dyDescent="0.25">
      <c r="Q44" s="73"/>
    </row>
    <row r="45" spans="4:17" x14ac:dyDescent="0.25">
      <c r="D45" s="107"/>
      <c r="G45" s="108"/>
    </row>
    <row r="46" spans="4:17" x14ac:dyDescent="0.25">
      <c r="G46" s="109"/>
    </row>
    <row r="47" spans="4:17" x14ac:dyDescent="0.25">
      <c r="G47" s="108"/>
    </row>
    <row r="48" spans="4:17" x14ac:dyDescent="0.15">
      <c r="E48" s="110" t="s">
        <v>245</v>
      </c>
      <c r="F48" s="111"/>
      <c r="G48" s="112"/>
      <c r="H48" s="112"/>
      <c r="I48" s="111"/>
      <c r="J48" s="112"/>
      <c r="K48" s="112"/>
      <c r="L48" s="113"/>
      <c r="M48" s="114"/>
      <c r="N48" s="114"/>
      <c r="O48" s="33"/>
      <c r="P48" s="31"/>
    </row>
    <row r="49" spans="5:17" x14ac:dyDescent="0.15">
      <c r="E49" s="115"/>
      <c r="F49" s="111"/>
      <c r="G49" s="166" t="s">
        <v>246</v>
      </c>
      <c r="H49" s="166"/>
      <c r="I49" s="111"/>
      <c r="J49" s="166" t="s">
        <v>247</v>
      </c>
      <c r="K49" s="166"/>
      <c r="L49" s="166"/>
      <c r="M49" s="116"/>
      <c r="N49" s="116"/>
      <c r="O49" s="33"/>
      <c r="P49" s="31"/>
    </row>
    <row r="51" spans="5:17" x14ac:dyDescent="0.15">
      <c r="E51" s="115" t="s">
        <v>248</v>
      </c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</row>
    <row r="52" spans="5:17" x14ac:dyDescent="0.15">
      <c r="E52" s="115" t="s">
        <v>249</v>
      </c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</row>
    <row r="53" spans="5:17" x14ac:dyDescent="0.15">
      <c r="E53" s="115" t="s">
        <v>250</v>
      </c>
      <c r="F53" s="112"/>
      <c r="G53" s="112"/>
      <c r="H53" s="111"/>
      <c r="I53" s="112"/>
      <c r="J53" s="112"/>
      <c r="K53" s="111"/>
      <c r="L53" s="112"/>
      <c r="M53" s="112"/>
      <c r="N53" s="112"/>
      <c r="O53" s="112"/>
      <c r="P53" s="31"/>
    </row>
    <row r="54" spans="5:17" x14ac:dyDescent="0.25">
      <c r="E54" s="111"/>
      <c r="F54" s="166" t="s">
        <v>251</v>
      </c>
      <c r="G54" s="166"/>
      <c r="H54" s="111"/>
      <c r="I54" s="166" t="s">
        <v>247</v>
      </c>
      <c r="J54" s="166"/>
      <c r="K54" s="111"/>
      <c r="L54" s="166" t="s">
        <v>246</v>
      </c>
      <c r="M54" s="166"/>
      <c r="N54" s="166"/>
      <c r="O54" s="166"/>
      <c r="P54" s="31"/>
    </row>
    <row r="55" spans="5:17" x14ac:dyDescent="0.25"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</row>
    <row r="56" spans="5:17" x14ac:dyDescent="0.25">
      <c r="E56" s="111"/>
      <c r="F56" s="114" t="s">
        <v>252</v>
      </c>
      <c r="G56" s="114"/>
      <c r="H56" s="116"/>
      <c r="I56" s="111"/>
      <c r="J56" s="111"/>
      <c r="K56" s="111"/>
      <c r="L56" s="111"/>
      <c r="M56" s="111"/>
      <c r="N56" s="111"/>
      <c r="O56" s="111"/>
      <c r="P56" s="111"/>
      <c r="Q56" s="111"/>
    </row>
    <row r="57" spans="5:17" x14ac:dyDescent="0.25">
      <c r="E57" s="111"/>
      <c r="F57" s="163" t="s">
        <v>253</v>
      </c>
      <c r="G57" s="163"/>
      <c r="H57" s="116"/>
      <c r="I57" s="111"/>
      <c r="J57" s="111"/>
      <c r="K57" s="111"/>
      <c r="L57" s="111"/>
      <c r="M57" s="111"/>
      <c r="N57" s="111"/>
      <c r="O57" s="111"/>
      <c r="P57" s="111"/>
      <c r="Q57" s="111"/>
    </row>
  </sheetData>
  <mergeCells count="14">
    <mergeCell ref="D4:O4"/>
    <mergeCell ref="D6:D7"/>
    <mergeCell ref="E6:E7"/>
    <mergeCell ref="F6:F7"/>
    <mergeCell ref="M6:M7"/>
    <mergeCell ref="N6:N7"/>
    <mergeCell ref="O6:O7"/>
    <mergeCell ref="F57:G57"/>
    <mergeCell ref="P7:R7"/>
    <mergeCell ref="G49:H49"/>
    <mergeCell ref="J49:L49"/>
    <mergeCell ref="F54:G54"/>
    <mergeCell ref="I54:J54"/>
    <mergeCell ref="L54:O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0.1_вспом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Гутарева Мария Анатольевна</cp:lastModifiedBy>
  <cp:revision>2</cp:revision>
  <cp:lastPrinted>2025-05-21T06:54:55Z</cp:lastPrinted>
  <dcterms:created xsi:type="dcterms:W3CDTF">2019-02-08T03:54:03Z</dcterms:created>
  <dcterms:modified xsi:type="dcterms:W3CDTF">2026-05-27T01:55:45Z</dcterms:modified>
</cp:coreProperties>
</file>